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360" windowWidth="21576" windowHeight="7728"/>
  </bookViews>
  <sheets>
    <sheet name="2025-2027" sheetId="1" r:id="rId1"/>
  </sheets>
  <definedNames>
    <definedName name="_xlnm.Print_Area" localSheetId="0">'2025-2027'!$A$1:$E$160</definedName>
  </definedNames>
  <calcPr calcId="145621" iterate="1"/>
</workbook>
</file>

<file path=xl/calcChain.xml><?xml version="1.0" encoding="utf-8"?>
<calcChain xmlns="http://schemas.openxmlformats.org/spreadsheetml/2006/main">
  <c r="D88" i="1"/>
  <c r="C88" l="1"/>
  <c r="C32"/>
  <c r="C31"/>
  <c r="C30"/>
  <c r="C29"/>
  <c r="C99" l="1"/>
  <c r="C93"/>
  <c r="C67"/>
  <c r="D110"/>
  <c r="D111"/>
  <c r="E111"/>
  <c r="E110" s="1"/>
  <c r="C112"/>
  <c r="C109"/>
  <c r="C107"/>
  <c r="C92"/>
  <c r="C90"/>
  <c r="C89"/>
  <c r="C85"/>
  <c r="C82"/>
  <c r="C81"/>
  <c r="C79"/>
  <c r="C76"/>
  <c r="C75"/>
  <c r="C74"/>
  <c r="C71"/>
  <c r="C68"/>
  <c r="D64"/>
  <c r="E64"/>
  <c r="C64"/>
  <c r="C61"/>
  <c r="C60"/>
  <c r="C59"/>
  <c r="C58"/>
  <c r="C57" l="1"/>
  <c r="C43"/>
  <c r="C41"/>
  <c r="D38"/>
  <c r="E38"/>
  <c r="C38"/>
  <c r="C36"/>
  <c r="C35"/>
  <c r="D12"/>
  <c r="E12"/>
  <c r="C24"/>
  <c r="C23"/>
  <c r="C22"/>
  <c r="C21"/>
  <c r="C20"/>
  <c r="C19"/>
  <c r="C18"/>
  <c r="C14"/>
  <c r="C12" s="1"/>
  <c r="C13"/>
  <c r="D141" l="1"/>
  <c r="E141"/>
  <c r="C141"/>
  <c r="D87" l="1"/>
  <c r="E87"/>
  <c r="C87"/>
  <c r="E157" l="1"/>
  <c r="D157"/>
  <c r="C157"/>
  <c r="E155"/>
  <c r="D155"/>
  <c r="C155"/>
  <c r="E150"/>
  <c r="D150"/>
  <c r="C150"/>
  <c r="E120"/>
  <c r="D120"/>
  <c r="C120"/>
  <c r="E116"/>
  <c r="D116"/>
  <c r="C116"/>
  <c r="C111"/>
  <c r="C110" s="1"/>
  <c r="E91"/>
  <c r="D91"/>
  <c r="C91"/>
  <c r="E84"/>
  <c r="E83" s="1"/>
  <c r="D84"/>
  <c r="D83" s="1"/>
  <c r="C84"/>
  <c r="C83" s="1"/>
  <c r="E80"/>
  <c r="D80"/>
  <c r="C80"/>
  <c r="E78"/>
  <c r="D78"/>
  <c r="C78"/>
  <c r="E70"/>
  <c r="E69" s="1"/>
  <c r="D70"/>
  <c r="D69" s="1"/>
  <c r="C70"/>
  <c r="C69" s="1"/>
  <c r="E66"/>
  <c r="D66"/>
  <c r="C66"/>
  <c r="E62"/>
  <c r="D62"/>
  <c r="C62"/>
  <c r="E57"/>
  <c r="D57"/>
  <c r="E55"/>
  <c r="D55"/>
  <c r="C55"/>
  <c r="E52"/>
  <c r="D52"/>
  <c r="C52"/>
  <c r="E50"/>
  <c r="D50"/>
  <c r="C50"/>
  <c r="C48"/>
  <c r="C45"/>
  <c r="E42"/>
  <c r="D42"/>
  <c r="C42"/>
  <c r="E40"/>
  <c r="D40"/>
  <c r="C40"/>
  <c r="E34"/>
  <c r="D34"/>
  <c r="C34"/>
  <c r="E28"/>
  <c r="E27" s="1"/>
  <c r="D28"/>
  <c r="D27" s="1"/>
  <c r="C28"/>
  <c r="C27" s="1"/>
  <c r="E11"/>
  <c r="D11"/>
  <c r="C11"/>
  <c r="D33" l="1"/>
  <c r="E54"/>
  <c r="C54"/>
  <c r="D54"/>
  <c r="E33"/>
  <c r="C33"/>
  <c r="C47"/>
  <c r="C77"/>
  <c r="C10" s="1"/>
  <c r="C113" s="1"/>
  <c r="E77"/>
  <c r="D77"/>
  <c r="E115"/>
  <c r="E114" s="1"/>
  <c r="E159" s="1"/>
  <c r="E47"/>
  <c r="E10" s="1"/>
  <c r="E113" s="1"/>
  <c r="D47"/>
  <c r="D115"/>
  <c r="D114" s="1"/>
  <c r="D159" s="1"/>
  <c r="C115"/>
  <c r="C114" s="1"/>
  <c r="C159" s="1"/>
  <c r="E160" l="1"/>
  <c r="D10"/>
  <c r="D113" s="1"/>
  <c r="D160" s="1"/>
  <c r="C160"/>
</calcChain>
</file>

<file path=xl/sharedStrings.xml><?xml version="1.0" encoding="utf-8"?>
<sst xmlns="http://schemas.openxmlformats.org/spreadsheetml/2006/main" count="302" uniqueCount="295">
  <si>
    <t>Приложение 2 к решению Муниципального Собрания  района  от 13.12.2024  № 610</t>
  </si>
  <si>
    <t>Объем доходов бюджета Череповецкого муниципального района, формируемый за счет налоговых и неналоговых доходов, а также безвозмездных поступлений на 2025 год и плановый период 2026 и 2027 годов</t>
  </si>
  <si>
    <t>Код бюджетной классификации Российской Федерации</t>
  </si>
  <si>
    <t>Наименование групп, подгрупп и статей доходов</t>
  </si>
  <si>
    <t>Сумма, тыс. рублей</t>
  </si>
  <si>
    <t>2025 год</t>
  </si>
  <si>
    <t>2026 год</t>
  </si>
  <si>
    <t>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</si>
  <si>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</si>
  <si>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</si>
  <si>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</si>
  <si>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</si>
  <si>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</si>
  <si>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</si>
  <si>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</si>
  <si>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</si>
  <si>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</si>
  <si>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</si>
  <si>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</si>
  <si>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</si>
  <si>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</si>
  <si>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</si>
  <si>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</si>
  <si>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</si>
  <si>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</si>
  <si>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</si>
  <si>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</si>
  <si>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</si>
  <si>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</si>
  <si>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</si>
  <si>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</si>
  <si>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</si>
  <si>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</si>
  <si>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</si>
  <si>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</si>
  <si>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</si>
  <si>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</si>
  <si>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</si>
  <si>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</si>
  <si>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</si>
  <si>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</si>
  <si>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</si>
  <si>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</si>
  <si>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</si>
  <si>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</si>
  <si>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</si>
  <si>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</si>
  <si>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</si>
  <si>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</si>
  <si>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</si>
  <si>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</si>
  <si>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1 05 01050 01 0000 110</t>
  </si>
  <si>
    <t>Минимальный налог, зачисляемый в бюджеты субъектов Российской Федерации</t>
  </si>
  <si>
    <t>1 05 02020 02 0000 110</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</si>
  <si>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</si>
  <si>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</si>
  <si>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</si>
  <si>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</si>
  <si>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</si>
  <si>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</si>
  <si>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1 05 03020 01 0000 110</t>
  </si>
  <si>
    <t>Единый сельскохозяйственный налог (за налоговые периоды, истекшие до 1 января 2011 года)</t>
  </si>
  <si>
    <t>1 06 04000 02 0000 110</t>
  </si>
  <si>
    <t>Транспортный налог</t>
  </si>
  <si>
    <t>1 06 04012 02 0000 110</t>
  </si>
  <si>
    <t>Транспортный налог с физических лиц</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</si>
  <si>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</si>
  <si>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</si>
  <si>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</si>
  <si>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</si>
  <si>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</si>
  <si>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</si>
  <si>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</si>
  <si>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</si>
  <si>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1 08 07150 01 0000 110</t>
  </si>
  <si>
    <t>Государственная пошлина за выдачу разрешения на установку рекламной конструкции</t>
  </si>
  <si>
    <t xml:space="preserve">1 11 00000 00 0000 000 </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</si>
  <si>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</si>
  <si>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</si>
  <si>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</si>
  <si>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</si>
  <si>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</si>
  <si>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</si>
  <si>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</si>
  <si>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</si>
  <si>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</si>
  <si>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</si>
  <si>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</si>
  <si>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</si>
  <si>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</si>
  <si>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</si>
  <si>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</si>
  <si>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</si>
  <si>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</si>
  <si>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</si>
  <si>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</si>
  <si>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</si>
  <si>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</si>
  <si>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</si>
  <si>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</si>
  <si>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</si>
  <si>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</si>
  <si>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</si>
  <si>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</si>
  <si>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</si>
  <si>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</si>
  <si>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</si>
  <si>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 xml:space="preserve">Плата за выбросы загрязняющих веществ в атмосферный воздух стационарными объектами </t>
  </si>
  <si>
    <t>1 12 01020 01 0000 120</t>
  </si>
  <si>
    <t>Плата за выбросы загрязняющих веществ в атмосферный воздух передвижными объектами</t>
  </si>
  <si>
    <t>1 12 01030 01 0000 120</t>
  </si>
  <si>
    <t>Плата за выбросы загрязняющих веществ в водные объекты</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</si>
  <si>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</si>
  <si>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</si>
  <si>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</si>
  <si>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</si>
  <si>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</si>
  <si>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</si>
  <si>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</si>
  <si>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</si>
  <si>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</si>
  <si>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1 13 01995 05 0000 130</t>
  </si>
  <si>
    <t>Прочие доходы от оказания платных услуг (работ) получателями средств бюджетов муниципальных районов</t>
  </si>
  <si>
    <t>1 13 02000 00 0000 130</t>
  </si>
  <si>
    <t>Доходы от компенсации затрат государства</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</si>
  <si>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</si>
  <si>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</si>
  <si>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</si>
  <si>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</si>
  <si>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</si>
  <si>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</si>
  <si>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</si>
  <si>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</si>
  <si>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</si>
  <si>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</si>
  <si>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</si>
  <si>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</si>
  <si>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</si>
  <si>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</si>
  <si>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</si>
  <si>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</si>
  <si>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</si>
  <si>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</si>
  <si>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</si>
  <si>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</si>
  <si>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</si>
  <si>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</si>
  <si>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</si>
  <si>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</si>
  <si>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</si>
  <si>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</si>
  <si>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</si>
  <si>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</si>
  <si>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</si>
  <si>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</si>
  <si>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</si>
  <si>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</si>
  <si>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</si>
  <si>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</si>
  <si>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</si>
  <si>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</si>
  <si>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</si>
  <si>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</si>
  <si>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</si>
  <si>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</si>
  <si>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</si>
  <si>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</si>
  <si>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</si>
  <si>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</si>
  <si>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</si>
  <si>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</si>
  <si>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1 16 11050 01 0000 140</t>
  </si>
  <si>
    <t>1 17 00000 00 0000 000</t>
  </si>
  <si>
    <t>Прочие неналоговые доходы</t>
  </si>
  <si>
    <t>1 17 05000 00 0000 180</t>
  </si>
  <si>
    <t xml:space="preserve">Прочие неналоговые доходы </t>
  </si>
  <si>
    <t>1 17 05050 05 0000 180</t>
  </si>
  <si>
    <t>Прочие неналоговые доходы бюджетов муниципальных районов</t>
  </si>
  <si>
    <t>Итого  собственных доходов: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</si>
  <si>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</si>
  <si>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</si>
  <si>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</si>
  <si>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</si>
  <si>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</si>
  <si>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</si>
  <si>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</si>
  <si>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</si>
  <si>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</si>
  <si>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</si>
  <si>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</si>
  <si>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</si>
  <si>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2 02 20000 00 0000 150</t>
  </si>
  <si>
    <t>Субсидии бюджетам бюджетной системы Российской Федерации (межбюджетные субсидии)</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</si>
  <si>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</si>
  <si>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</si>
  <si>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2 02 20077 05 0000 150</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</si>
  <si>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</si>
  <si>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</si>
  <si>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</si>
  <si>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</si>
  <si>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</si>
  <si>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</si>
  <si>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2 02 25213 05 0000 150</t>
  </si>
  <si>
    <t>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</si>
  <si>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2 02 25243 05 0000 150</t>
  </si>
  <si>
    <t>Субсидии бюджетам муниципальных районов на строительство и реконструкцию (модернизацию) объектов питьевого водоснабжения</t>
  </si>
  <si>
    <t>2 02 25116 05 0000 150</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</si>
  <si>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</si>
  <si>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</si>
  <si>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2 02 25315 05 0000 150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</si>
  <si>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</si>
  <si>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2 02 25497 05 0000 150</t>
  </si>
  <si>
    <t>Субсидии бюджетам муниципальных районов на реализацию мероприятий по обеспечению жильем молодых семей</t>
  </si>
  <si>
    <t>2 02 25511 05 0000 150</t>
  </si>
  <si>
    <t>Субсидии бюджетам муниципальных районов на проведение комплексных кадастровых работ</t>
  </si>
  <si>
    <t>2 02 25519 05 0000 150</t>
  </si>
  <si>
    <t>2 02 25555 05 0000 150</t>
  </si>
  <si>
    <t>Субсидии бюджетам муниципальных районов на реализацию программ формирования современной городской среды</t>
  </si>
  <si>
    <t>2 02 25559 05 0000 150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</si>
  <si>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</si>
  <si>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</si>
  <si>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</si>
  <si>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2 02 25750 05 0000 150</t>
  </si>
  <si>
    <t>Субсидии бюджетам муниципальных районов на реализацию мероприятий по модернизации школьных систем образования</t>
  </si>
  <si>
    <t>2 02 25753 05 0000 150</t>
  </si>
  <si>
    <t>Субсидии бюджетам муниципальных районов на софинансирование закупки и монтажа оборудования для создания "умных" спортивных площадок</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</si>
  <si>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</si>
  <si>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</si>
  <si>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</si>
  <si>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</si>
  <si>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</si>
  <si>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</si>
  <si>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</si>
  <si>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</si>
  <si>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2 02 35134 05 0000 150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</si>
  <si>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</si>
  <si>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2 02 35176 05 0000 150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</si>
  <si>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</si>
  <si>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</si>
  <si>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</si>
  <si>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</si>
  <si>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</si>
  <si>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2 02 36900 05 0000 150</t>
  </si>
  <si>
    <t>Единая субвенция бюджетам муниципальных районов из бюджета субъекта Российской Федерации</t>
  </si>
  <si>
    <t>2 02 40000 00 0000 150</t>
  </si>
  <si>
    <t xml:space="preserve">Иные межбюджетные трансферты </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</si>
  <si>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</si>
  <si>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</si>
  <si>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</si>
  <si>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</si>
  <si>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2 02 45519 05 0000 150</t>
  </si>
  <si>
    <t>Межбюджетные трансферты, передаваемые бюджетам муниципальных районов на поддержку отрасли культуры</t>
  </si>
  <si>
    <t>2 02 49999 05 0000 150</t>
  </si>
  <si>
    <t>Прочие межбюджетные трансферты, передаваемые бюджетам муниципальных районов</t>
  </si>
  <si>
    <t>2 04 05000 05 0000 150</t>
  </si>
  <si>
    <t>Безвозмездные поступления от негосударственных организаций в бюджеты муниципальных районов</t>
  </si>
  <si>
    <t>2 04 05020 05 0000 150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</si>
  <si>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</si>
  <si>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2 07 05000 05 0000 150</t>
  </si>
  <si>
    <t>Прочие безвозмездные поступления в бюджеты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</si>
  <si>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</si>
  <si>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</si>
  <si>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Итого безвозмездных поступлений:</t>
  </si>
  <si>
    <t>ВСЕГО ДОХОДОВ:</t>
  </si>
  <si>
    <t>2 02 25154 05 0000 150</t>
  </si>
  <si>
    <t>Субсидии бюджетам муниципальных районов на реализацию мероприятий по модернизации коммунальной инфраструктуры</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</si>
  <si>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</si>
  <si>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в связи с применением патентной системы налогообложения, зачисляемый в бюджеты муниципальных районов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</si>
  <si>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</si>
  <si>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</si>
  <si>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Субсидии бюджетам муниципальных районов на поддержку отрасли культуры</t>
  </si>
  <si>
    <t>2 02 39999 05 0000 150</t>
  </si>
  <si>
    <t>Прочие субвенции бюджетам муниципальных районов</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</si>
  <si>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</si>
  <si>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</si>
  <si>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</si>
  <si>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</si>
  <si>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</si>
  <si>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</si>
  <si>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1 01 02210 01 0000 110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</si>
  <si>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</si>
  <si>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1 01 02230 01 0000 110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</si>
  <si>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</si>
  <si>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Единый налог на вмененный доход для отдельных видов деятельности (за налоговые периоды, истекшие до 1 января 2011 года)</t>
  </si>
  <si>
    <t>1 05 02000 02 0000 110</t>
  </si>
  <si>
    <t>Единый налог на вмененный доход для отдельных видов деятельности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</si>
  <si>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</si>
  <si>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</si>
  <si>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</si>
  <si>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1 11 05400 00 0000 120</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</si>
  <si>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</si>
  <si>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</si>
  <si>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</si>
  <si>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</si>
  <si>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Приложение 2 к решению Муниципального Собрания округа от  24.12.2025  № 127</t>
  </si>
</sst>
</file>

<file path=xl/styles.xml><?xml version="1.0" encoding="utf-8"?>
<styleSheet xmlns="http://schemas.openxmlformats.org/spreadsheetml/2006/main">
  <numFmts count="1">
    <numFmt numFmtId="164" formatCode="#,##0.0"/>
  </numFmts>
  <fonts count="10">
    <font>
      <sz val="11"/>
      <name val="Calibri"/>
    </font>
    <font>
      <sz val="12"/>
      <name val="Times New Roman"/>
    </font>
    <font>
      <sz val="11"/>
      <name val="Times New Roman"/>
    </font>
    <font>
      <b/>
      <sz val="14"/>
      <name val="Times New Roman"/>
    </font>
    <font>
      <b/>
      <sz val="12"/>
      <name val="Times New Roman"/>
    </font>
    <font>
      <i/>
      <sz val="12"/>
      <name val="Times New Roman"/>
    </font>
    <font>
      <b/>
      <i/>
      <sz val="12"/>
      <name val="Times New Roman"/>
    </font>
    <font>
      <sz val="12"/>
      <name val="Times New Roman"/>
      <family val="1"/>
      <charset val="204"/>
    </font>
    <font>
      <i/>
      <sz val="12"/>
      <name val="Times New Roman"/>
      <family val="1"/>
      <charset val="204"/>
    </font>
    <font>
      <sz val="11"/>
      <name val="Times New Roman"/>
      <family val="1"/>
      <charset val="204"/>
    </font>
  </fonts>
  <fills count="4">
    <fill>
      <patternFill patternType="none"/>
    </fill>
    <fill>
      <patternFill patternType="gray125"/>
    </fill>
    <fill>
      <patternFill patternType="solid">
        <fgColor theme="0"/>
      </patternFill>
    </fill>
    <fill>
      <patternFill patternType="solid">
        <fgColor rgb="FFFFFFFF"/>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s>
  <cellStyleXfs count="1">
    <xf numFmtId="0" fontId="0" fillId="0" borderId="0"/>
  </cellStyleXfs>
  <cellXfs count="68">
    <xf numFmtId="0" fontId="0" fillId="0" borderId="0" xfId="0" applyNumberFormat="1" applyFont="1"/>
    <xf numFmtId="0" fontId="1" fillId="0" borderId="0" xfId="0" applyNumberFormat="1" applyFont="1"/>
    <xf numFmtId="0" fontId="1" fillId="0" borderId="0" xfId="0" applyNumberFormat="1" applyFont="1" applyAlignment="1">
      <alignment horizontal="center"/>
    </xf>
    <xf numFmtId="0" fontId="1" fillId="0" borderId="0" xfId="0" applyNumberFormat="1" applyFont="1" applyAlignment="1">
      <alignment horizontal="left"/>
    </xf>
    <xf numFmtId="164" fontId="1" fillId="0" borderId="0" xfId="0" applyNumberFormat="1" applyFont="1"/>
    <xf numFmtId="0" fontId="1" fillId="0" borderId="0" xfId="0" applyNumberFormat="1" applyFont="1"/>
    <xf numFmtId="0" fontId="1" fillId="0" borderId="0" xfId="0" applyNumberFormat="1" applyFont="1" applyAlignment="1">
      <alignment horizontal="left" wrapText="1"/>
    </xf>
    <xf numFmtId="164" fontId="2" fillId="0" borderId="0" xfId="0" applyNumberFormat="1" applyFont="1" applyAlignment="1">
      <alignment wrapText="1"/>
    </xf>
    <xf numFmtId="0" fontId="1" fillId="0" borderId="1" xfId="0" applyNumberFormat="1" applyFont="1" applyBorder="1"/>
    <xf numFmtId="0" fontId="1" fillId="0" borderId="1" xfId="0" applyNumberFormat="1" applyFont="1" applyBorder="1" applyAlignment="1">
      <alignment horizontal="center"/>
    </xf>
    <xf numFmtId="0" fontId="1" fillId="0" borderId="12" xfId="0" applyNumberFormat="1" applyFont="1" applyBorder="1" applyAlignment="1">
      <alignment horizontal="center"/>
    </xf>
    <xf numFmtId="0" fontId="1" fillId="0" borderId="13" xfId="0" applyNumberFormat="1" applyFont="1" applyBorder="1" applyAlignment="1">
      <alignment horizontal="center" wrapText="1"/>
    </xf>
    <xf numFmtId="0" fontId="1" fillId="0" borderId="1" xfId="0" applyNumberFormat="1" applyFont="1" applyBorder="1" applyAlignment="1">
      <alignment horizontal="center" wrapText="1"/>
    </xf>
    <xf numFmtId="3" fontId="1" fillId="0" borderId="1" xfId="0" applyNumberFormat="1" applyFont="1" applyBorder="1" applyAlignment="1">
      <alignment horizontal="center" wrapText="1"/>
    </xf>
    <xf numFmtId="0" fontId="4" fillId="0" borderId="13" xfId="0" applyNumberFormat="1" applyFont="1" applyBorder="1" applyAlignment="1">
      <alignment horizontal="center"/>
    </xf>
    <xf numFmtId="0" fontId="4" fillId="0" borderId="1" xfId="0" applyNumberFormat="1" applyFont="1" applyBorder="1" applyAlignment="1">
      <alignment horizontal="left" wrapText="1"/>
    </xf>
    <xf numFmtId="164" fontId="4" fillId="2" borderId="1" xfId="0" applyNumberFormat="1" applyFont="1" applyFill="1" applyBorder="1"/>
    <xf numFmtId="0" fontId="1" fillId="2" borderId="0" xfId="0" applyNumberFormat="1" applyFont="1" applyFill="1"/>
    <xf numFmtId="3" fontId="4" fillId="0" borderId="13" xfId="0" applyNumberFormat="1" applyFont="1" applyBorder="1" applyAlignment="1">
      <alignment horizontal="center"/>
    </xf>
    <xf numFmtId="0" fontId="1" fillId="0" borderId="13" xfId="0" applyNumberFormat="1" applyFont="1" applyBorder="1" applyAlignment="1">
      <alignment horizontal="center"/>
    </xf>
    <xf numFmtId="0" fontId="1" fillId="0" borderId="1" xfId="0" applyNumberFormat="1" applyFont="1" applyBorder="1" applyAlignment="1">
      <alignment horizontal="left" wrapText="1"/>
    </xf>
    <xf numFmtId="164" fontId="1" fillId="2" borderId="1" xfId="0" applyNumberFormat="1" applyFont="1" applyFill="1" applyBorder="1"/>
    <xf numFmtId="0" fontId="5" fillId="0" borderId="1" xfId="0" applyNumberFormat="1" applyFont="1" applyBorder="1"/>
    <xf numFmtId="0" fontId="5" fillId="0" borderId="13" xfId="0" applyNumberFormat="1" applyFont="1" applyBorder="1" applyAlignment="1">
      <alignment horizontal="center"/>
    </xf>
    <xf numFmtId="0" fontId="5" fillId="0" borderId="1" xfId="0" applyNumberFormat="1" applyFont="1" applyBorder="1" applyAlignment="1">
      <alignment horizontal="left" wrapText="1"/>
    </xf>
    <xf numFmtId="164" fontId="5" fillId="0" borderId="1" xfId="0" applyNumberFormat="1" applyFont="1" applyBorder="1"/>
    <xf numFmtId="0" fontId="5" fillId="0" borderId="0" xfId="0" applyNumberFormat="1" applyFont="1"/>
    <xf numFmtId="0" fontId="5" fillId="0" borderId="1" xfId="0" applyNumberFormat="1" applyFont="1" applyBorder="1" applyAlignment="1">
      <alignment vertical="top" wrapText="1"/>
    </xf>
    <xf numFmtId="164" fontId="5" fillId="2" borderId="1" xfId="0" applyNumberFormat="1" applyFont="1" applyFill="1" applyBorder="1"/>
    <xf numFmtId="0" fontId="4" fillId="0" borderId="0" xfId="0" applyNumberFormat="1" applyFont="1"/>
    <xf numFmtId="0" fontId="4" fillId="0" borderId="1" xfId="0" applyNumberFormat="1" applyFont="1" applyBorder="1"/>
    <xf numFmtId="0" fontId="6" fillId="0" borderId="1" xfId="0" applyNumberFormat="1" applyFont="1" applyBorder="1"/>
    <xf numFmtId="0" fontId="6" fillId="0" borderId="0" xfId="0" applyNumberFormat="1" applyFont="1"/>
    <xf numFmtId="0" fontId="4" fillId="3" borderId="13" xfId="0" applyNumberFormat="1" applyFont="1" applyFill="1" applyBorder="1" applyAlignment="1">
      <alignment horizontal="center"/>
    </xf>
    <xf numFmtId="0" fontId="4" fillId="3" borderId="1" xfId="0" applyNumberFormat="1" applyFont="1" applyFill="1" applyBorder="1" applyAlignment="1">
      <alignment horizontal="left" wrapText="1"/>
    </xf>
    <xf numFmtId="164" fontId="1" fillId="2" borderId="1" xfId="0" applyNumberFormat="1" applyFont="1" applyFill="1" applyBorder="1" applyAlignment="1">
      <alignment horizontal="right"/>
    </xf>
    <xf numFmtId="0" fontId="5" fillId="0" borderId="1" xfId="0" applyNumberFormat="1" applyFont="1" applyBorder="1" applyAlignment="1">
      <alignment wrapText="1"/>
    </xf>
    <xf numFmtId="164" fontId="5" fillId="2" borderId="1" xfId="0" applyNumberFormat="1" applyFont="1" applyFill="1" applyBorder="1" applyAlignment="1">
      <alignment horizontal="right"/>
    </xf>
    <xf numFmtId="0" fontId="5" fillId="2" borderId="1" xfId="0" applyNumberFormat="1" applyFont="1" applyFill="1" applyBorder="1" applyAlignment="1">
      <alignment wrapText="1"/>
    </xf>
    <xf numFmtId="0" fontId="1" fillId="2" borderId="1" xfId="0" applyNumberFormat="1" applyFont="1" applyFill="1" applyBorder="1"/>
    <xf numFmtId="0" fontId="5" fillId="2" borderId="13" xfId="0" applyNumberFormat="1" applyFont="1" applyFill="1" applyBorder="1" applyAlignment="1">
      <alignment horizontal="center"/>
    </xf>
    <xf numFmtId="164" fontId="4" fillId="2" borderId="17" xfId="0" applyNumberFormat="1" applyFont="1" applyFill="1" applyBorder="1"/>
    <xf numFmtId="0" fontId="5" fillId="0" borderId="0" xfId="0" applyNumberFormat="1" applyFont="1" applyFill="1"/>
    <xf numFmtId="0" fontId="7" fillId="0" borderId="1" xfId="0" applyNumberFormat="1" applyFont="1" applyBorder="1" applyAlignment="1">
      <alignment horizontal="left" wrapText="1"/>
    </xf>
    <xf numFmtId="0" fontId="7" fillId="0" borderId="13" xfId="0" applyNumberFormat="1" applyFont="1" applyBorder="1" applyAlignment="1">
      <alignment horizontal="center"/>
    </xf>
    <xf numFmtId="0" fontId="8" fillId="0" borderId="1" xfId="0" applyNumberFormat="1" applyFont="1" applyBorder="1" applyAlignment="1">
      <alignment horizontal="left" wrapText="1"/>
    </xf>
    <xf numFmtId="0" fontId="8" fillId="0" borderId="13" xfId="0" applyNumberFormat="1" applyFont="1" applyBorder="1" applyAlignment="1">
      <alignment horizontal="center"/>
    </xf>
    <xf numFmtId="0" fontId="5" fillId="0" borderId="13" xfId="0" applyNumberFormat="1" applyFont="1" applyFill="1" applyBorder="1" applyAlignment="1">
      <alignment horizontal="center"/>
    </xf>
    <xf numFmtId="0" fontId="5" fillId="0" borderId="1" xfId="0" applyNumberFormat="1" applyFont="1" applyFill="1" applyBorder="1" applyAlignment="1">
      <alignment horizontal="left" wrapText="1"/>
    </xf>
    <xf numFmtId="164" fontId="9" fillId="0" borderId="0" xfId="0" applyNumberFormat="1" applyFont="1" applyAlignment="1">
      <alignment horizontal="left" wrapText="1"/>
    </xf>
    <xf numFmtId="164" fontId="2" fillId="0" borderId="0" xfId="0" applyNumberFormat="1" applyFont="1" applyAlignment="1">
      <alignment horizontal="left" wrapText="1"/>
    </xf>
    <xf numFmtId="0" fontId="3" fillId="0" borderId="0" xfId="0" applyNumberFormat="1" applyFont="1" applyAlignment="1">
      <alignment horizontal="center" wrapText="1"/>
    </xf>
    <xf numFmtId="0" fontId="4" fillId="0" borderId="15" xfId="0" applyNumberFormat="1" applyFont="1" applyBorder="1" applyAlignment="1">
      <alignment horizontal="left"/>
    </xf>
    <xf numFmtId="0" fontId="4" fillId="0" borderId="16" xfId="0" applyNumberFormat="1" applyFont="1" applyBorder="1" applyAlignment="1">
      <alignment horizontal="left"/>
    </xf>
    <xf numFmtId="0" fontId="4" fillId="0" borderId="13" xfId="0" applyNumberFormat="1" applyFont="1" applyBorder="1" applyAlignment="1">
      <alignment horizontal="left"/>
    </xf>
    <xf numFmtId="0" fontId="4" fillId="0" borderId="14" xfId="0" applyNumberFormat="1" applyFont="1" applyBorder="1" applyAlignment="1">
      <alignment horizontal="left"/>
    </xf>
    <xf numFmtId="0" fontId="1" fillId="0" borderId="2" xfId="0" applyNumberFormat="1" applyFont="1" applyBorder="1" applyAlignment="1">
      <alignment horizontal="center" wrapText="1"/>
    </xf>
    <xf numFmtId="0" fontId="1" fillId="0" borderId="5" xfId="0" applyNumberFormat="1" applyFont="1" applyBorder="1" applyAlignment="1">
      <alignment horizontal="center" wrapText="1"/>
    </xf>
    <xf numFmtId="0" fontId="1" fillId="0" borderId="10" xfId="0" applyNumberFormat="1" applyFont="1" applyBorder="1" applyAlignment="1">
      <alignment horizontal="center" wrapText="1"/>
    </xf>
    <xf numFmtId="0" fontId="1" fillId="0" borderId="18"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164" fontId="1" fillId="0" borderId="19"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tint val="100000"/>
                <a:shade val="100000"/>
                <a:satMod val="130000"/>
              </a:schemeClr>
            </a:gs>
            <a:gs pos="100000">
              <a:schemeClr val="phClr">
                <a:tint val="50000"/>
                <a:shade val="100000"/>
                <a:satMod val="350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N163"/>
  <sheetViews>
    <sheetView tabSelected="1" view="pageBreakPreview" topLeftCell="A24" zoomScale="85" zoomScaleNormal="85" zoomScaleSheetLayoutView="85" workbookViewId="0">
      <selection activeCell="A84" sqref="A84"/>
    </sheetView>
  </sheetViews>
  <sheetFormatPr defaultColWidth="9" defaultRowHeight="15.6"/>
  <cols>
    <col min="1" max="1" width="24" style="2" customWidth="1"/>
    <col min="2" max="2" width="80.5546875" style="3" customWidth="1"/>
    <col min="3" max="3" width="13.33203125" style="4" bestFit="1" customWidth="1"/>
    <col min="4" max="5" width="13.33203125" style="5" bestFit="1" customWidth="1"/>
    <col min="6" max="66" width="9" style="5" customWidth="1"/>
    <col min="67" max="67" width="9" style="1" customWidth="1"/>
    <col min="68" max="16384" width="9" style="1"/>
  </cols>
  <sheetData>
    <row r="1" spans="1:66" ht="42.75" customHeight="1">
      <c r="C1" s="49" t="s">
        <v>294</v>
      </c>
      <c r="D1" s="50"/>
      <c r="E1" s="50"/>
    </row>
    <row r="2" spans="1:66" ht="45" customHeight="1">
      <c r="C2" s="50" t="s">
        <v>0</v>
      </c>
      <c r="D2" s="50"/>
      <c r="E2" s="50"/>
    </row>
    <row r="3" spans="1:66" ht="50.25" hidden="1" customHeight="1">
      <c r="B3" s="6"/>
      <c r="C3" s="7"/>
    </row>
    <row r="4" spans="1:66" ht="58.5" customHeight="1">
      <c r="A4" s="51" t="s">
        <v>1</v>
      </c>
      <c r="B4" s="51"/>
      <c r="C4" s="51"/>
      <c r="D4" s="51"/>
      <c r="E4" s="51"/>
    </row>
    <row r="5" spans="1:66" ht="10.5" customHeight="1">
      <c r="B5" s="6"/>
    </row>
    <row r="6" spans="1:66" s="8" customFormat="1" ht="18" customHeight="1">
      <c r="A6" s="56" t="s">
        <v>2</v>
      </c>
      <c r="B6" s="59" t="s">
        <v>3</v>
      </c>
      <c r="C6" s="62" t="s">
        <v>4</v>
      </c>
      <c r="D6" s="63"/>
      <c r="E6" s="64"/>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row>
    <row r="7" spans="1:66" s="8" customFormat="1">
      <c r="A7" s="57"/>
      <c r="B7" s="60"/>
      <c r="C7" s="65"/>
      <c r="D7" s="66"/>
      <c r="E7" s="67"/>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row>
    <row r="8" spans="1:66" s="8" customFormat="1" ht="14.25" customHeight="1">
      <c r="A8" s="58"/>
      <c r="B8" s="61"/>
      <c r="C8" s="9" t="s">
        <v>5</v>
      </c>
      <c r="D8" s="10" t="s">
        <v>6</v>
      </c>
      <c r="E8" s="10" t="s">
        <v>7</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row>
    <row r="9" spans="1:66" s="8" customFormat="1" ht="14.25" customHeight="1">
      <c r="A9" s="11">
        <v>1</v>
      </c>
      <c r="B9" s="12">
        <v>2</v>
      </c>
      <c r="C9" s="13">
        <v>3</v>
      </c>
      <c r="D9" s="9">
        <v>4</v>
      </c>
      <c r="E9" s="10">
        <v>5</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row>
    <row r="10" spans="1:66" s="8" customFormat="1" ht="18.75" customHeight="1">
      <c r="A10" s="14" t="s">
        <v>8</v>
      </c>
      <c r="B10" s="15" t="s">
        <v>9</v>
      </c>
      <c r="C10" s="16">
        <f>C11+C27+C33+C47+C54+C69+C77+C83+C110+C91</f>
        <v>697590.60000000009</v>
      </c>
      <c r="D10" s="16">
        <f>D11+D27+D33+D47+D54+D69+D77+D83+D110+D91</f>
        <v>747559.8</v>
      </c>
      <c r="E10" s="16">
        <f>E11+E27+E33+E47+E54+E69+E77+E83+E110+E91</f>
        <v>764413</v>
      </c>
      <c r="F10" s="17"/>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row>
    <row r="11" spans="1:66" s="8" customFormat="1" ht="15.75" customHeight="1">
      <c r="A11" s="18" t="s">
        <v>10</v>
      </c>
      <c r="B11" s="15" t="s">
        <v>11</v>
      </c>
      <c r="C11" s="16">
        <f>C12</f>
        <v>445130</v>
      </c>
      <c r="D11" s="16">
        <f>D12</f>
        <v>445844</v>
      </c>
      <c r="E11" s="16">
        <f>E12</f>
        <v>475383</v>
      </c>
      <c r="F11" s="17"/>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row>
    <row r="12" spans="1:66" s="8" customFormat="1" ht="18.75" customHeight="1">
      <c r="A12" s="19" t="s">
        <v>12</v>
      </c>
      <c r="B12" s="20" t="s">
        <v>13</v>
      </c>
      <c r="C12" s="21">
        <f>SUM(C13:C26)</f>
        <v>445130</v>
      </c>
      <c r="D12" s="21">
        <f t="shared" ref="D12:E12" si="0">SUM(D13:D26)</f>
        <v>445844</v>
      </c>
      <c r="E12" s="21">
        <f t="shared" si="0"/>
        <v>475383</v>
      </c>
      <c r="F12" s="17"/>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row>
    <row r="13" spans="1:66" s="22" customFormat="1" ht="187.2">
      <c r="A13" s="23" t="s">
        <v>14</v>
      </c>
      <c r="B13" s="24" t="s">
        <v>15</v>
      </c>
      <c r="C13" s="25">
        <f>410889-41100</f>
        <v>369789</v>
      </c>
      <c r="D13" s="25">
        <v>411095</v>
      </c>
      <c r="E13" s="25">
        <v>438560</v>
      </c>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row>
    <row r="14" spans="1:66" s="22" customFormat="1" ht="140.4">
      <c r="A14" s="23" t="s">
        <v>16</v>
      </c>
      <c r="B14" s="24" t="s">
        <v>17</v>
      </c>
      <c r="C14" s="25">
        <f>2129-580</f>
        <v>1549</v>
      </c>
      <c r="D14" s="25">
        <v>2130</v>
      </c>
      <c r="E14" s="25">
        <v>2272</v>
      </c>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row>
    <row r="15" spans="1:66" s="22" customFormat="1" ht="123" customHeight="1">
      <c r="A15" s="23" t="s">
        <v>273</v>
      </c>
      <c r="B15" s="24" t="s">
        <v>274</v>
      </c>
      <c r="C15" s="25">
        <v>160</v>
      </c>
      <c r="D15" s="25">
        <v>0</v>
      </c>
      <c r="E15" s="25">
        <v>0</v>
      </c>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row>
    <row r="16" spans="1:66" s="22" customFormat="1" ht="123" customHeight="1">
      <c r="A16" s="23" t="s">
        <v>275</v>
      </c>
      <c r="B16" s="24" t="s">
        <v>276</v>
      </c>
      <c r="C16" s="25">
        <v>470</v>
      </c>
      <c r="D16" s="25">
        <v>0</v>
      </c>
      <c r="E16" s="25">
        <v>0</v>
      </c>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row>
    <row r="17" spans="1:66" s="22" customFormat="1" ht="124.2" customHeight="1">
      <c r="A17" s="23" t="s">
        <v>277</v>
      </c>
      <c r="B17" s="24" t="s">
        <v>278</v>
      </c>
      <c r="C17" s="25">
        <v>130</v>
      </c>
      <c r="D17" s="25">
        <v>0</v>
      </c>
      <c r="E17" s="25">
        <v>0</v>
      </c>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row>
    <row r="18" spans="1:66" s="22" customFormat="1" ht="121.2" customHeight="1">
      <c r="A18" s="23" t="s">
        <v>18</v>
      </c>
      <c r="B18" s="24" t="s">
        <v>19</v>
      </c>
      <c r="C18" s="25">
        <f>12773-4550</f>
        <v>8223</v>
      </c>
      <c r="D18" s="25">
        <v>12780</v>
      </c>
      <c r="E18" s="25">
        <v>13634</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row>
    <row r="19" spans="1:66" s="22" customFormat="1" ht="78">
      <c r="A19" s="23" t="s">
        <v>20</v>
      </c>
      <c r="B19" s="24" t="s">
        <v>266</v>
      </c>
      <c r="C19" s="25">
        <f>1509-300</f>
        <v>1209</v>
      </c>
      <c r="D19" s="25">
        <v>1509</v>
      </c>
      <c r="E19" s="25">
        <v>1509</v>
      </c>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row>
    <row r="20" spans="1:66" s="22" customFormat="1" ht="249.6">
      <c r="A20" s="23" t="s">
        <v>21</v>
      </c>
      <c r="B20" s="27" t="s">
        <v>22</v>
      </c>
      <c r="C20" s="25">
        <f>8475-3800</f>
        <v>4675</v>
      </c>
      <c r="D20" s="25">
        <v>8701</v>
      </c>
      <c r="E20" s="25">
        <v>9522</v>
      </c>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row>
    <row r="21" spans="1:66" s="22" customFormat="1" ht="93.6">
      <c r="A21" s="23" t="s">
        <v>23</v>
      </c>
      <c r="B21" s="24" t="s">
        <v>24</v>
      </c>
      <c r="C21" s="25">
        <f>788-300</f>
        <v>488</v>
      </c>
      <c r="D21" s="25">
        <v>832</v>
      </c>
      <c r="E21" s="25">
        <v>877</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row>
    <row r="22" spans="1:66" s="22" customFormat="1" ht="96.75" customHeight="1">
      <c r="A22" s="23" t="s">
        <v>25</v>
      </c>
      <c r="B22" s="24" t="s">
        <v>26</v>
      </c>
      <c r="C22" s="25">
        <f>6385-1760</f>
        <v>4625</v>
      </c>
      <c r="D22" s="25">
        <v>6361</v>
      </c>
      <c r="E22" s="25">
        <v>6344</v>
      </c>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row>
    <row r="23" spans="1:66" s="22" customFormat="1" ht="249.75" customHeight="1">
      <c r="A23" s="23" t="s">
        <v>27</v>
      </c>
      <c r="B23" s="24" t="s">
        <v>28</v>
      </c>
      <c r="C23" s="25">
        <f>858-50</f>
        <v>808</v>
      </c>
      <c r="D23" s="25">
        <v>958</v>
      </c>
      <c r="E23" s="25">
        <v>1048</v>
      </c>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row>
    <row r="24" spans="1:66" s="22" customFormat="1" ht="249" customHeight="1">
      <c r="A24" s="23" t="s">
        <v>29</v>
      </c>
      <c r="B24" s="24" t="s">
        <v>30</v>
      </c>
      <c r="C24" s="25">
        <f>1324-1324</f>
        <v>0</v>
      </c>
      <c r="D24" s="25">
        <v>1478</v>
      </c>
      <c r="E24" s="25">
        <v>1617</v>
      </c>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row>
    <row r="25" spans="1:66" s="22" customFormat="1" ht="46.8">
      <c r="A25" s="23" t="s">
        <v>279</v>
      </c>
      <c r="B25" s="24" t="s">
        <v>280</v>
      </c>
      <c r="C25" s="25">
        <v>53000</v>
      </c>
      <c r="D25" s="25">
        <v>0</v>
      </c>
      <c r="E25" s="25">
        <v>0</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row>
    <row r="26" spans="1:66" s="22" customFormat="1" ht="45.6" customHeight="1">
      <c r="A26" s="23" t="s">
        <v>281</v>
      </c>
      <c r="B26" s="24" t="s">
        <v>282</v>
      </c>
      <c r="C26" s="25">
        <v>4</v>
      </c>
      <c r="D26" s="25">
        <v>0</v>
      </c>
      <c r="E26" s="25">
        <v>0</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row>
    <row r="27" spans="1:66" s="8" customFormat="1" ht="31.2">
      <c r="A27" s="18" t="s">
        <v>31</v>
      </c>
      <c r="B27" s="15" t="s">
        <v>32</v>
      </c>
      <c r="C27" s="16">
        <f>C28</f>
        <v>64571.999999999985</v>
      </c>
      <c r="D27" s="16">
        <f>D28</f>
        <v>71968</v>
      </c>
      <c r="E27" s="16">
        <f>E28</f>
        <v>73440</v>
      </c>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row>
    <row r="28" spans="1:66" s="8" customFormat="1" ht="31.2">
      <c r="A28" s="19" t="s">
        <v>33</v>
      </c>
      <c r="B28" s="20" t="s">
        <v>34</v>
      </c>
      <c r="C28" s="21">
        <f>C29+C30+C31+C32</f>
        <v>64571.999999999985</v>
      </c>
      <c r="D28" s="21">
        <f>D29+D30+D31+D32</f>
        <v>71968</v>
      </c>
      <c r="E28" s="21">
        <f>E29+E30+E31+E32</f>
        <v>73440</v>
      </c>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row>
    <row r="29" spans="1:66" s="22" customFormat="1" ht="93.6">
      <c r="A29" s="23" t="s">
        <v>35</v>
      </c>
      <c r="B29" s="24" t="s">
        <v>36</v>
      </c>
      <c r="C29" s="28">
        <f>35070-2190</f>
        <v>32880</v>
      </c>
      <c r="D29" s="28">
        <v>37351.4</v>
      </c>
      <c r="E29" s="28">
        <v>38115.4</v>
      </c>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row>
    <row r="30" spans="1:66" s="22" customFormat="1" ht="109.2">
      <c r="A30" s="23" t="s">
        <v>37</v>
      </c>
      <c r="B30" s="24" t="s">
        <v>38</v>
      </c>
      <c r="C30" s="28">
        <f>202.7-15</f>
        <v>187.7</v>
      </c>
      <c r="D30" s="28">
        <v>215.9</v>
      </c>
      <c r="E30" s="28">
        <v>220.3</v>
      </c>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row>
    <row r="31" spans="1:66" s="22" customFormat="1" ht="93.6">
      <c r="A31" s="23" t="s">
        <v>39</v>
      </c>
      <c r="B31" s="24" t="s">
        <v>40</v>
      </c>
      <c r="C31" s="28">
        <f>36826.6-1950</f>
        <v>34876.6</v>
      </c>
      <c r="D31" s="28">
        <v>39222.6</v>
      </c>
      <c r="E31" s="28">
        <v>40024.800000000003</v>
      </c>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row>
    <row r="32" spans="1:66" s="22" customFormat="1" ht="93.6">
      <c r="A32" s="23" t="s">
        <v>41</v>
      </c>
      <c r="B32" s="24" t="s">
        <v>42</v>
      </c>
      <c r="C32" s="28">
        <f>-4527.3+1155</f>
        <v>-3372.3</v>
      </c>
      <c r="D32" s="28">
        <v>-4821.8999999999996</v>
      </c>
      <c r="E32" s="28">
        <v>-4920.5</v>
      </c>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row>
    <row r="33" spans="1:66" s="8" customFormat="1" ht="17.25" customHeight="1">
      <c r="A33" s="14" t="s">
        <v>43</v>
      </c>
      <c r="B33" s="15" t="s">
        <v>44</v>
      </c>
      <c r="C33" s="16">
        <f>C34+C38+C40+C42</f>
        <v>108191</v>
      </c>
      <c r="D33" s="16">
        <f t="shared" ref="D33:E33" si="1">D34+D38+D40+D42</f>
        <v>117171</v>
      </c>
      <c r="E33" s="16">
        <f t="shared" si="1"/>
        <v>125183</v>
      </c>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row>
    <row r="34" spans="1:66" s="8" customFormat="1" ht="18" customHeight="1">
      <c r="A34" s="19" t="s">
        <v>45</v>
      </c>
      <c r="B34" s="20" t="s">
        <v>46</v>
      </c>
      <c r="C34" s="21">
        <f>C35+C36+C37</f>
        <v>100116</v>
      </c>
      <c r="D34" s="21">
        <f>D35+D36+D37</f>
        <v>111581</v>
      </c>
      <c r="E34" s="21">
        <f>E35+E36+E37</f>
        <v>119423</v>
      </c>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row>
    <row r="35" spans="1:66" s="22" customFormat="1" ht="31.2">
      <c r="A35" s="23" t="s">
        <v>47</v>
      </c>
      <c r="B35" s="24" t="s">
        <v>48</v>
      </c>
      <c r="C35" s="28">
        <f>77320-14310</f>
        <v>63010</v>
      </c>
      <c r="D35" s="28">
        <v>83946</v>
      </c>
      <c r="E35" s="28">
        <v>89843</v>
      </c>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row>
    <row r="36" spans="1:66" s="22" customFormat="1" ht="45.6" customHeight="1">
      <c r="A36" s="23" t="s">
        <v>49</v>
      </c>
      <c r="B36" s="24" t="s">
        <v>50</v>
      </c>
      <c r="C36" s="28">
        <f>25501+11605</f>
        <v>37106</v>
      </c>
      <c r="D36" s="28">
        <v>27635</v>
      </c>
      <c r="E36" s="28">
        <v>29580</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row>
    <row r="37" spans="1:66" s="22" customFormat="1" ht="30.75" hidden="1" customHeight="1">
      <c r="A37" s="23" t="s">
        <v>51</v>
      </c>
      <c r="B37" s="24" t="s">
        <v>52</v>
      </c>
      <c r="C37" s="28"/>
      <c r="D37" s="28"/>
      <c r="E37" s="28"/>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row>
    <row r="38" spans="1:66" s="22" customFormat="1" ht="17.399999999999999" customHeight="1">
      <c r="A38" s="23" t="s">
        <v>284</v>
      </c>
      <c r="B38" s="24" t="s">
        <v>285</v>
      </c>
      <c r="C38" s="28">
        <f>C39</f>
        <v>5</v>
      </c>
      <c r="D38" s="28">
        <f t="shared" ref="D38:E38" si="2">D39</f>
        <v>0</v>
      </c>
      <c r="E38" s="28">
        <f t="shared" si="2"/>
        <v>0</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row>
    <row r="39" spans="1:66" s="22" customFormat="1" ht="32.25" customHeight="1">
      <c r="A39" s="23" t="s">
        <v>53</v>
      </c>
      <c r="B39" s="24" t="s">
        <v>283</v>
      </c>
      <c r="C39" s="28">
        <v>5</v>
      </c>
      <c r="D39" s="28">
        <v>0</v>
      </c>
      <c r="E39" s="28">
        <v>0</v>
      </c>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row>
    <row r="40" spans="1:66" s="22" customFormat="1">
      <c r="A40" s="19" t="s">
        <v>54</v>
      </c>
      <c r="B40" s="20" t="s">
        <v>55</v>
      </c>
      <c r="C40" s="21">
        <f>C41</f>
        <v>1595</v>
      </c>
      <c r="D40" s="21">
        <f>D41</f>
        <v>595</v>
      </c>
      <c r="E40" s="21">
        <f>E41</f>
        <v>595</v>
      </c>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row>
    <row r="41" spans="1:66" s="22" customFormat="1">
      <c r="A41" s="23" t="s">
        <v>56</v>
      </c>
      <c r="B41" s="24" t="s">
        <v>55</v>
      </c>
      <c r="C41" s="28">
        <f>595+1000</f>
        <v>1595</v>
      </c>
      <c r="D41" s="28">
        <v>595</v>
      </c>
      <c r="E41" s="28">
        <v>595</v>
      </c>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row>
    <row r="42" spans="1:66" s="22" customFormat="1">
      <c r="A42" s="19" t="s">
        <v>57</v>
      </c>
      <c r="B42" s="20" t="s">
        <v>58</v>
      </c>
      <c r="C42" s="21">
        <f>C43</f>
        <v>6475</v>
      </c>
      <c r="D42" s="21">
        <f>D43</f>
        <v>4995</v>
      </c>
      <c r="E42" s="21">
        <f>E43</f>
        <v>5165</v>
      </c>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row>
    <row r="43" spans="1:66" s="22" customFormat="1" ht="31.2">
      <c r="A43" s="23" t="s">
        <v>59</v>
      </c>
      <c r="B43" s="24" t="s">
        <v>267</v>
      </c>
      <c r="C43" s="28">
        <f>4775+1700</f>
        <v>6475</v>
      </c>
      <c r="D43" s="28">
        <v>4995</v>
      </c>
      <c r="E43" s="28">
        <v>5165</v>
      </c>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row>
    <row r="44" spans="1:66" s="22" customFormat="1" ht="32.25" hidden="1" customHeight="1">
      <c r="A44" s="23" t="s">
        <v>60</v>
      </c>
      <c r="B44" s="24" t="s">
        <v>61</v>
      </c>
      <c r="C44" s="28"/>
      <c r="D44" s="28"/>
      <c r="E44" s="28"/>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row>
    <row r="45" spans="1:66" s="8" customFormat="1" ht="21.75" hidden="1" customHeight="1">
      <c r="A45" s="19" t="s">
        <v>62</v>
      </c>
      <c r="B45" s="20" t="s">
        <v>63</v>
      </c>
      <c r="C45" s="21">
        <f>C46</f>
        <v>0</v>
      </c>
      <c r="D45" s="21"/>
      <c r="E45" s="21"/>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row>
    <row r="46" spans="1:66" s="22" customFormat="1" ht="15" hidden="1" customHeight="1">
      <c r="A46" s="23" t="s">
        <v>64</v>
      </c>
      <c r="B46" s="24" t="s">
        <v>65</v>
      </c>
      <c r="C46" s="28"/>
      <c r="D46" s="28"/>
      <c r="E46" s="28"/>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row>
    <row r="47" spans="1:66" s="8" customFormat="1" ht="15" customHeight="1">
      <c r="A47" s="14" t="s">
        <v>66</v>
      </c>
      <c r="B47" s="15" t="s">
        <v>67</v>
      </c>
      <c r="C47" s="16">
        <f>C50+C52</f>
        <v>699</v>
      </c>
      <c r="D47" s="16">
        <f>D50+D52</f>
        <v>699</v>
      </c>
      <c r="E47" s="16">
        <f>E50+E52</f>
        <v>699</v>
      </c>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row>
    <row r="48" spans="1:66" s="8" customFormat="1" ht="31.2" hidden="1">
      <c r="A48" s="19" t="s">
        <v>68</v>
      </c>
      <c r="B48" s="20" t="s">
        <v>69</v>
      </c>
      <c r="C48" s="21">
        <f>C49</f>
        <v>0</v>
      </c>
      <c r="D48" s="21"/>
      <c r="E48" s="21"/>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row>
    <row r="49" spans="1:66" s="22" customFormat="1" ht="46.8" hidden="1">
      <c r="A49" s="23" t="s">
        <v>70</v>
      </c>
      <c r="B49" s="24" t="s">
        <v>71</v>
      </c>
      <c r="C49" s="28"/>
      <c r="D49" s="28"/>
      <c r="E49" s="28"/>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row>
    <row r="50" spans="1:66" s="22" customFormat="1" ht="31.2">
      <c r="A50" s="19" t="s">
        <v>68</v>
      </c>
      <c r="B50" s="20" t="s">
        <v>69</v>
      </c>
      <c r="C50" s="21">
        <f>C51</f>
        <v>669</v>
      </c>
      <c r="D50" s="21">
        <f>D51</f>
        <v>669</v>
      </c>
      <c r="E50" s="21">
        <f>E51</f>
        <v>669</v>
      </c>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row>
    <row r="51" spans="1:66" s="22" customFormat="1" ht="46.8">
      <c r="A51" s="23" t="s">
        <v>70</v>
      </c>
      <c r="B51" s="24" t="s">
        <v>71</v>
      </c>
      <c r="C51" s="28">
        <v>669</v>
      </c>
      <c r="D51" s="28">
        <v>669</v>
      </c>
      <c r="E51" s="28">
        <v>669</v>
      </c>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row>
    <row r="52" spans="1:66" s="8" customFormat="1" ht="31.2">
      <c r="A52" s="19" t="s">
        <v>72</v>
      </c>
      <c r="B52" s="20" t="s">
        <v>73</v>
      </c>
      <c r="C52" s="21">
        <f>C53</f>
        <v>30</v>
      </c>
      <c r="D52" s="21">
        <f>D53</f>
        <v>30</v>
      </c>
      <c r="E52" s="21">
        <f>E53</f>
        <v>30</v>
      </c>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row>
    <row r="53" spans="1:66" s="22" customFormat="1" ht="31.2">
      <c r="A53" s="23" t="s">
        <v>74</v>
      </c>
      <c r="B53" s="24" t="s">
        <v>75</v>
      </c>
      <c r="C53" s="28">
        <v>30</v>
      </c>
      <c r="D53" s="28">
        <v>30</v>
      </c>
      <c r="E53" s="28">
        <v>30</v>
      </c>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row>
    <row r="54" spans="1:66" s="8" customFormat="1" ht="31.2">
      <c r="A54" s="14" t="s">
        <v>76</v>
      </c>
      <c r="B54" s="15" t="s">
        <v>77</v>
      </c>
      <c r="C54" s="16">
        <f>C57+C55+C66+C62+C64</f>
        <v>28981.3</v>
      </c>
      <c r="D54" s="16">
        <f t="shared" ref="D54:E54" si="3">D57+D55+D66+D62+D64</f>
        <v>32678</v>
      </c>
      <c r="E54" s="16">
        <f t="shared" si="3"/>
        <v>32678</v>
      </c>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s="8" customFormat="1" ht="62.4">
      <c r="A55" s="19" t="s">
        <v>78</v>
      </c>
      <c r="B55" s="20" t="s">
        <v>79</v>
      </c>
      <c r="C55" s="21">
        <f>C56</f>
        <v>16</v>
      </c>
      <c r="D55" s="21">
        <f>D56</f>
        <v>0</v>
      </c>
      <c r="E55" s="21">
        <f>E56</f>
        <v>0</v>
      </c>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row>
    <row r="56" spans="1:66" s="8" customFormat="1" ht="46.8">
      <c r="A56" s="23" t="s">
        <v>80</v>
      </c>
      <c r="B56" s="45" t="s">
        <v>81</v>
      </c>
      <c r="C56" s="28">
        <v>16</v>
      </c>
      <c r="D56" s="28">
        <v>0</v>
      </c>
      <c r="E56" s="28">
        <v>0</v>
      </c>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row>
    <row r="57" spans="1:66" s="8" customFormat="1" ht="58.8" customHeight="1">
      <c r="A57" s="19" t="s">
        <v>82</v>
      </c>
      <c r="B57" s="20" t="s">
        <v>83</v>
      </c>
      <c r="C57" s="21">
        <f>C58+C59+C60+C61</f>
        <v>25437</v>
      </c>
      <c r="D57" s="21">
        <f>D58+D59+D60+D61</f>
        <v>30248</v>
      </c>
      <c r="E57" s="21">
        <f>E58+E59+E60+E61</f>
        <v>30248</v>
      </c>
      <c r="F57" s="5"/>
      <c r="G57" s="29"/>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row>
    <row r="58" spans="1:66" s="22" customFormat="1" ht="78">
      <c r="A58" s="23" t="s">
        <v>84</v>
      </c>
      <c r="B58" s="45" t="s">
        <v>85</v>
      </c>
      <c r="C58" s="28">
        <f>28462-5860</f>
        <v>22602</v>
      </c>
      <c r="D58" s="28">
        <v>28462</v>
      </c>
      <c r="E58" s="28">
        <v>28462</v>
      </c>
      <c r="F58" s="42"/>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row>
    <row r="59" spans="1:66" s="22" customFormat="1" ht="62.4">
      <c r="A59" s="23" t="s">
        <v>86</v>
      </c>
      <c r="B59" s="45" t="s">
        <v>87</v>
      </c>
      <c r="C59" s="28">
        <f>431-251</f>
        <v>180</v>
      </c>
      <c r="D59" s="28">
        <v>431</v>
      </c>
      <c r="E59" s="28">
        <v>431</v>
      </c>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row>
    <row r="60" spans="1:66" s="22" customFormat="1" ht="62.4">
      <c r="A60" s="23" t="s">
        <v>88</v>
      </c>
      <c r="B60" s="45" t="s">
        <v>89</v>
      </c>
      <c r="C60" s="28">
        <f>160+230</f>
        <v>390</v>
      </c>
      <c r="D60" s="28">
        <v>160</v>
      </c>
      <c r="E60" s="28">
        <v>160</v>
      </c>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row>
    <row r="61" spans="1:66" s="22" customFormat="1" ht="31.2">
      <c r="A61" s="23" t="s">
        <v>90</v>
      </c>
      <c r="B61" s="45" t="s">
        <v>91</v>
      </c>
      <c r="C61" s="28">
        <f>1195+1070</f>
        <v>2265</v>
      </c>
      <c r="D61" s="28">
        <v>1195</v>
      </c>
      <c r="E61" s="28">
        <v>1195</v>
      </c>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row>
    <row r="62" spans="1:66" s="22" customFormat="1" ht="28.2" customHeight="1">
      <c r="A62" s="19" t="s">
        <v>92</v>
      </c>
      <c r="B62" s="20" t="s">
        <v>93</v>
      </c>
      <c r="C62" s="21">
        <f>C63</f>
        <v>2.2999999999999998</v>
      </c>
      <c r="D62" s="21">
        <f>D63</f>
        <v>0</v>
      </c>
      <c r="E62" s="21">
        <f>E63</f>
        <v>0</v>
      </c>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row>
    <row r="63" spans="1:66" s="22" customFormat="1" ht="109.2">
      <c r="A63" s="23" t="s">
        <v>94</v>
      </c>
      <c r="B63" s="45" t="s">
        <v>95</v>
      </c>
      <c r="C63" s="28">
        <v>2.2999999999999998</v>
      </c>
      <c r="D63" s="28">
        <v>0</v>
      </c>
      <c r="E63" s="28">
        <v>0</v>
      </c>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row>
    <row r="64" spans="1:66" s="22" customFormat="1" ht="46.8">
      <c r="A64" s="44" t="s">
        <v>289</v>
      </c>
      <c r="B64" s="43" t="s">
        <v>288</v>
      </c>
      <c r="C64" s="21">
        <f>C65</f>
        <v>66</v>
      </c>
      <c r="D64" s="21">
        <f t="shared" ref="D64:E64" si="4">D65</f>
        <v>0</v>
      </c>
      <c r="E64" s="21">
        <f t="shared" si="4"/>
        <v>0</v>
      </c>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row>
    <row r="65" spans="1:66" s="22" customFormat="1" ht="140.4">
      <c r="A65" s="23" t="s">
        <v>287</v>
      </c>
      <c r="B65" s="45" t="s">
        <v>286</v>
      </c>
      <c r="C65" s="28">
        <v>66</v>
      </c>
      <c r="D65" s="28">
        <v>0</v>
      </c>
      <c r="E65" s="28">
        <v>0</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row>
    <row r="66" spans="1:66" s="8" customFormat="1" ht="61.8" customHeight="1">
      <c r="A66" s="19" t="s">
        <v>96</v>
      </c>
      <c r="B66" s="20" t="s">
        <v>97</v>
      </c>
      <c r="C66" s="21">
        <f>C67+C68</f>
        <v>3460</v>
      </c>
      <c r="D66" s="21">
        <f>D67+D68</f>
        <v>2430</v>
      </c>
      <c r="E66" s="21">
        <f>E67+E68</f>
        <v>2430</v>
      </c>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row>
    <row r="67" spans="1:66" s="22" customFormat="1" ht="62.4">
      <c r="A67" s="23" t="s">
        <v>98</v>
      </c>
      <c r="B67" s="45" t="s">
        <v>99</v>
      </c>
      <c r="C67" s="28">
        <f>1700+640</f>
        <v>2340</v>
      </c>
      <c r="D67" s="28">
        <v>1700</v>
      </c>
      <c r="E67" s="28">
        <v>1700</v>
      </c>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row>
    <row r="68" spans="1:66" s="22" customFormat="1" ht="93.6">
      <c r="A68" s="23" t="s">
        <v>100</v>
      </c>
      <c r="B68" s="45" t="s">
        <v>101</v>
      </c>
      <c r="C68" s="28">
        <f>730+390</f>
        <v>1120</v>
      </c>
      <c r="D68" s="28">
        <v>730</v>
      </c>
      <c r="E68" s="28">
        <v>730</v>
      </c>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row>
    <row r="69" spans="1:66" s="8" customFormat="1" ht="18.75" customHeight="1">
      <c r="A69" s="14" t="s">
        <v>102</v>
      </c>
      <c r="B69" s="15" t="s">
        <v>103</v>
      </c>
      <c r="C69" s="16">
        <f>SUM(C70)</f>
        <v>18569.599999999999</v>
      </c>
      <c r="D69" s="16">
        <f>SUM(D70)</f>
        <v>33191</v>
      </c>
      <c r="E69" s="16">
        <f>SUM(E70)</f>
        <v>34751</v>
      </c>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row>
    <row r="70" spans="1:66" s="8" customFormat="1" ht="17.399999999999999" customHeight="1">
      <c r="A70" s="19" t="s">
        <v>104</v>
      </c>
      <c r="B70" s="20" t="s">
        <v>105</v>
      </c>
      <c r="C70" s="21">
        <f>C71+C74+C75+C76</f>
        <v>18569.599999999999</v>
      </c>
      <c r="D70" s="21">
        <f>D71+D74+D75+D76</f>
        <v>33191</v>
      </c>
      <c r="E70" s="21">
        <f>E71+E74+E75+E76</f>
        <v>34751</v>
      </c>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row>
    <row r="71" spans="1:66" s="22" customFormat="1" ht="31.2">
      <c r="A71" s="23" t="s">
        <v>106</v>
      </c>
      <c r="B71" s="45" t="s">
        <v>107</v>
      </c>
      <c r="C71" s="28">
        <f>32+290</f>
        <v>322</v>
      </c>
      <c r="D71" s="28">
        <v>33</v>
      </c>
      <c r="E71" s="28">
        <v>34</v>
      </c>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row>
    <row r="72" spans="1:66" s="22" customFormat="1" ht="30.75" hidden="1" customHeight="1">
      <c r="A72" s="23" t="s">
        <v>108</v>
      </c>
      <c r="B72" s="24" t="s">
        <v>109</v>
      </c>
      <c r="C72" s="28"/>
      <c r="D72" s="28"/>
      <c r="E72" s="28"/>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row>
    <row r="73" spans="1:66" s="22" customFormat="1" hidden="1">
      <c r="A73" s="23" t="s">
        <v>110</v>
      </c>
      <c r="B73" s="24" t="s">
        <v>111</v>
      </c>
      <c r="C73" s="28"/>
      <c r="D73" s="28"/>
      <c r="E73" s="28"/>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row>
    <row r="74" spans="1:66" s="22" customFormat="1">
      <c r="A74" s="23" t="s">
        <v>110</v>
      </c>
      <c r="B74" s="45" t="s">
        <v>112</v>
      </c>
      <c r="C74" s="28">
        <f>951-933</f>
        <v>18</v>
      </c>
      <c r="D74" s="28">
        <v>996</v>
      </c>
      <c r="E74" s="28">
        <v>1042</v>
      </c>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row>
    <row r="75" spans="1:66" s="22" customFormat="1">
      <c r="A75" s="23" t="s">
        <v>113</v>
      </c>
      <c r="B75" s="45" t="s">
        <v>114</v>
      </c>
      <c r="C75" s="28">
        <f>19899.6-1793</f>
        <v>18106.599999999999</v>
      </c>
      <c r="D75" s="28">
        <v>31996</v>
      </c>
      <c r="E75" s="28">
        <v>33501</v>
      </c>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row>
    <row r="76" spans="1:66" s="22" customFormat="1">
      <c r="A76" s="23" t="s">
        <v>115</v>
      </c>
      <c r="B76" s="45" t="s">
        <v>116</v>
      </c>
      <c r="C76" s="28">
        <f>159-36</f>
        <v>123</v>
      </c>
      <c r="D76" s="28">
        <v>166</v>
      </c>
      <c r="E76" s="28">
        <v>174</v>
      </c>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row>
    <row r="77" spans="1:66" s="30" customFormat="1" ht="15.6" customHeight="1">
      <c r="A77" s="14" t="s">
        <v>117</v>
      </c>
      <c r="B77" s="15" t="s">
        <v>118</v>
      </c>
      <c r="C77" s="16">
        <f>C78+C80</f>
        <v>7399.8</v>
      </c>
      <c r="D77" s="16">
        <f>D78+D80</f>
        <v>6111</v>
      </c>
      <c r="E77" s="16">
        <f>E78+E80</f>
        <v>6111</v>
      </c>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row>
    <row r="78" spans="1:66" s="8" customFormat="1">
      <c r="A78" s="19" t="s">
        <v>119</v>
      </c>
      <c r="B78" s="20" t="s">
        <v>120</v>
      </c>
      <c r="C78" s="21">
        <f>C79</f>
        <v>6501</v>
      </c>
      <c r="D78" s="21">
        <f>D79</f>
        <v>5701</v>
      </c>
      <c r="E78" s="21">
        <f>E79</f>
        <v>5701</v>
      </c>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row>
    <row r="79" spans="1:66" s="22" customFormat="1" ht="31.2">
      <c r="A79" s="23" t="s">
        <v>121</v>
      </c>
      <c r="B79" s="45" t="s">
        <v>122</v>
      </c>
      <c r="C79" s="28">
        <f>5701+100+700</f>
        <v>6501</v>
      </c>
      <c r="D79" s="28">
        <v>5701</v>
      </c>
      <c r="E79" s="28">
        <v>5701</v>
      </c>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row>
    <row r="80" spans="1:66" s="8" customFormat="1" ht="21" customHeight="1">
      <c r="A80" s="19" t="s">
        <v>123</v>
      </c>
      <c r="B80" s="20" t="s">
        <v>124</v>
      </c>
      <c r="C80" s="21">
        <f>C82+C81</f>
        <v>898.8</v>
      </c>
      <c r="D80" s="21">
        <f>D82+D81</f>
        <v>410</v>
      </c>
      <c r="E80" s="21">
        <f>E82+E81</f>
        <v>410</v>
      </c>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row>
    <row r="81" spans="1:66" s="8" customFormat="1" ht="30.6" customHeight="1">
      <c r="A81" s="23" t="s">
        <v>125</v>
      </c>
      <c r="B81" s="45" t="s">
        <v>126</v>
      </c>
      <c r="C81" s="28">
        <f>190+190</f>
        <v>380</v>
      </c>
      <c r="D81" s="28">
        <v>190</v>
      </c>
      <c r="E81" s="28">
        <v>190</v>
      </c>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row>
    <row r="82" spans="1:66" s="22" customFormat="1">
      <c r="A82" s="23" t="s">
        <v>127</v>
      </c>
      <c r="B82" s="45" t="s">
        <v>128</v>
      </c>
      <c r="C82" s="28">
        <f>220+33+219+7.8+39</f>
        <v>518.79999999999995</v>
      </c>
      <c r="D82" s="28">
        <v>220</v>
      </c>
      <c r="E82" s="28">
        <v>220</v>
      </c>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row>
    <row r="83" spans="1:66" s="30" customFormat="1" ht="17.399999999999999" customHeight="1">
      <c r="A83" s="14" t="s">
        <v>129</v>
      </c>
      <c r="B83" s="15" t="s">
        <v>130</v>
      </c>
      <c r="C83" s="16">
        <f>C84+C87+C90</f>
        <v>20536.099999999999</v>
      </c>
      <c r="D83" s="16">
        <f t="shared" ref="D83:E83" si="5">D84+D87+D90</f>
        <v>35885.800000000003</v>
      </c>
      <c r="E83" s="16">
        <f t="shared" si="5"/>
        <v>12156</v>
      </c>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row>
    <row r="84" spans="1:66" s="8" customFormat="1" ht="60" customHeight="1">
      <c r="A84" s="19" t="s">
        <v>131</v>
      </c>
      <c r="B84" s="20" t="s">
        <v>132</v>
      </c>
      <c r="C84" s="21">
        <f>C85+C86</f>
        <v>659</v>
      </c>
      <c r="D84" s="21">
        <f>D85+D86</f>
        <v>1999</v>
      </c>
      <c r="E84" s="21">
        <f>E85+E86</f>
        <v>1999</v>
      </c>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row>
    <row r="85" spans="1:66" s="31" customFormat="1" ht="78.599999999999994">
      <c r="A85" s="23" t="s">
        <v>133</v>
      </c>
      <c r="B85" s="45" t="s">
        <v>134</v>
      </c>
      <c r="C85" s="28">
        <f>1999-1340</f>
        <v>659</v>
      </c>
      <c r="D85" s="28">
        <v>1999</v>
      </c>
      <c r="E85" s="28">
        <v>1999</v>
      </c>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row>
    <row r="86" spans="1:66" s="31" customFormat="1" ht="28.5" hidden="1" customHeight="1">
      <c r="A86" s="23" t="s">
        <v>135</v>
      </c>
      <c r="B86" s="24" t="s">
        <v>136</v>
      </c>
      <c r="C86" s="28"/>
      <c r="D86" s="28"/>
      <c r="E86" s="28"/>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row>
    <row r="87" spans="1:66" s="30" customFormat="1" ht="31.2">
      <c r="A87" s="19" t="s">
        <v>137</v>
      </c>
      <c r="B87" s="20" t="s">
        <v>138</v>
      </c>
      <c r="C87" s="21">
        <f>C88+C89</f>
        <v>18402.099999999999</v>
      </c>
      <c r="D87" s="21">
        <f t="shared" ref="D87:E87" si="6">D88+D89</f>
        <v>33011.800000000003</v>
      </c>
      <c r="E87" s="21">
        <f t="shared" si="6"/>
        <v>9282</v>
      </c>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row>
    <row r="88" spans="1:66" s="22" customFormat="1" ht="46.8">
      <c r="A88" s="23" t="s">
        <v>139</v>
      </c>
      <c r="B88" s="45" t="s">
        <v>140</v>
      </c>
      <c r="C88" s="28">
        <f>8200+6831.1+3000</f>
        <v>18031.099999999999</v>
      </c>
      <c r="D88" s="28">
        <f>8200+23729.8</f>
        <v>31929.8</v>
      </c>
      <c r="E88" s="28">
        <v>8200</v>
      </c>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row>
    <row r="89" spans="1:66" s="22" customFormat="1" ht="45.6" customHeight="1">
      <c r="A89" s="23" t="s">
        <v>141</v>
      </c>
      <c r="B89" s="45" t="s">
        <v>142</v>
      </c>
      <c r="C89" s="28">
        <f>1082-711</f>
        <v>371</v>
      </c>
      <c r="D89" s="28">
        <v>1082</v>
      </c>
      <c r="E89" s="28">
        <v>1082</v>
      </c>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row>
    <row r="90" spans="1:66" s="22" customFormat="1" ht="78">
      <c r="A90" s="23" t="s">
        <v>143</v>
      </c>
      <c r="B90" s="45" t="s">
        <v>144</v>
      </c>
      <c r="C90" s="28">
        <f>875+600</f>
        <v>1475</v>
      </c>
      <c r="D90" s="28">
        <v>875</v>
      </c>
      <c r="E90" s="28">
        <v>875</v>
      </c>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row>
    <row r="91" spans="1:66" s="22" customFormat="1" ht="18" customHeight="1">
      <c r="A91" s="14" t="s">
        <v>145</v>
      </c>
      <c r="B91" s="15" t="s">
        <v>146</v>
      </c>
      <c r="C91" s="16">
        <f>SUM(C92:C109)</f>
        <v>2711.8</v>
      </c>
      <c r="D91" s="16">
        <f>SUM(D92:D109)</f>
        <v>4012</v>
      </c>
      <c r="E91" s="16">
        <f>SUM(E92:E109)</f>
        <v>4012</v>
      </c>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row>
    <row r="92" spans="1:66" s="22" customFormat="1" ht="62.4">
      <c r="A92" s="23" t="s">
        <v>147</v>
      </c>
      <c r="B92" s="45" t="s">
        <v>148</v>
      </c>
      <c r="C92" s="28">
        <f>10-5</f>
        <v>5</v>
      </c>
      <c r="D92" s="28">
        <v>10</v>
      </c>
      <c r="E92" s="28">
        <v>10</v>
      </c>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row>
    <row r="93" spans="1:66" s="22" customFormat="1" ht="77.25" customHeight="1">
      <c r="A93" s="23" t="s">
        <v>149</v>
      </c>
      <c r="B93" s="45" t="s">
        <v>150</v>
      </c>
      <c r="C93" s="28">
        <f>5+3</f>
        <v>8</v>
      </c>
      <c r="D93" s="28">
        <v>5</v>
      </c>
      <c r="E93" s="28">
        <v>5</v>
      </c>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row>
    <row r="94" spans="1:66" s="22" customFormat="1" ht="61.8" customHeight="1">
      <c r="A94" s="23" t="s">
        <v>151</v>
      </c>
      <c r="B94" s="45" t="s">
        <v>152</v>
      </c>
      <c r="C94" s="28">
        <v>0.5</v>
      </c>
      <c r="D94" s="28">
        <v>0</v>
      </c>
      <c r="E94" s="28">
        <v>0</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26"/>
      <c r="BA94" s="26"/>
      <c r="BB94" s="26"/>
      <c r="BC94" s="26"/>
      <c r="BD94" s="26"/>
      <c r="BE94" s="26"/>
      <c r="BF94" s="26"/>
      <c r="BG94" s="26"/>
      <c r="BH94" s="26"/>
      <c r="BI94" s="26"/>
      <c r="BJ94" s="26"/>
      <c r="BK94" s="26"/>
      <c r="BL94" s="26"/>
      <c r="BM94" s="26"/>
      <c r="BN94" s="26"/>
    </row>
    <row r="95" spans="1:66" s="22" customFormat="1" ht="84" hidden="1" customHeight="1">
      <c r="A95" s="23" t="s">
        <v>153</v>
      </c>
      <c r="B95" s="24" t="s">
        <v>154</v>
      </c>
      <c r="C95" s="28"/>
      <c r="D95" s="28"/>
      <c r="E95" s="28"/>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c r="BK95" s="26"/>
      <c r="BL95" s="26"/>
      <c r="BM95" s="26"/>
      <c r="BN95" s="26"/>
    </row>
    <row r="96" spans="1:66" s="22" customFormat="1" ht="96" hidden="1" customHeight="1">
      <c r="A96" s="23" t="s">
        <v>155</v>
      </c>
      <c r="B96" s="24" t="s">
        <v>156</v>
      </c>
      <c r="C96" s="28"/>
      <c r="D96" s="28"/>
      <c r="E96" s="28"/>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c r="AZ96" s="26"/>
      <c r="BA96" s="26"/>
      <c r="BB96" s="26"/>
      <c r="BC96" s="26"/>
      <c r="BD96" s="26"/>
      <c r="BE96" s="26"/>
      <c r="BF96" s="26"/>
      <c r="BG96" s="26"/>
      <c r="BH96" s="26"/>
      <c r="BI96" s="26"/>
      <c r="BJ96" s="26"/>
      <c r="BK96" s="26"/>
      <c r="BL96" s="26"/>
      <c r="BM96" s="26"/>
      <c r="BN96" s="26"/>
    </row>
    <row r="97" spans="1:66" s="22" customFormat="1" ht="93.6" hidden="1">
      <c r="A97" s="23" t="s">
        <v>157</v>
      </c>
      <c r="B97" s="24" t="s">
        <v>158</v>
      </c>
      <c r="C97" s="28"/>
      <c r="D97" s="28"/>
      <c r="E97" s="28"/>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c r="AZ97" s="26"/>
      <c r="BA97" s="26"/>
      <c r="BB97" s="26"/>
      <c r="BC97" s="26"/>
      <c r="BD97" s="26"/>
      <c r="BE97" s="26"/>
      <c r="BF97" s="26"/>
      <c r="BG97" s="26"/>
      <c r="BH97" s="26"/>
      <c r="BI97" s="26"/>
      <c r="BJ97" s="26"/>
      <c r="BK97" s="26"/>
      <c r="BL97" s="26"/>
      <c r="BM97" s="26"/>
      <c r="BN97" s="26"/>
    </row>
    <row r="98" spans="1:66" s="22" customFormat="1" ht="62.4" hidden="1">
      <c r="A98" s="23" t="s">
        <v>159</v>
      </c>
      <c r="B98" s="24" t="s">
        <v>160</v>
      </c>
      <c r="C98" s="28"/>
      <c r="D98" s="28"/>
      <c r="E98" s="28"/>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row>
    <row r="99" spans="1:66" s="22" customFormat="1" ht="78">
      <c r="A99" s="23" t="s">
        <v>161</v>
      </c>
      <c r="B99" s="45" t="s">
        <v>162</v>
      </c>
      <c r="C99" s="28">
        <f>15-10+1.5</f>
        <v>6.5</v>
      </c>
      <c r="D99" s="28">
        <v>15</v>
      </c>
      <c r="E99" s="28">
        <v>15</v>
      </c>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c r="BK99" s="26"/>
      <c r="BL99" s="26"/>
      <c r="BM99" s="26"/>
      <c r="BN99" s="26"/>
    </row>
    <row r="100" spans="1:66" s="22" customFormat="1" hidden="1">
      <c r="A100" s="23"/>
      <c r="B100" s="24"/>
      <c r="C100" s="28"/>
      <c r="D100" s="28"/>
      <c r="E100" s="28"/>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row>
    <row r="101" spans="1:66" s="22" customFormat="1" ht="45.75" hidden="1" customHeight="1">
      <c r="A101" s="23"/>
      <c r="B101" s="24"/>
      <c r="C101" s="28"/>
      <c r="D101" s="28"/>
      <c r="E101" s="28"/>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row>
    <row r="102" spans="1:66" s="22" customFormat="1" ht="33" hidden="1" customHeight="1">
      <c r="A102" s="23"/>
      <c r="B102" s="24"/>
      <c r="C102" s="28"/>
      <c r="D102" s="28"/>
      <c r="E102" s="28"/>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row>
    <row r="103" spans="1:66" s="22" customFormat="1" ht="45.75" customHeight="1">
      <c r="A103" s="23" t="s">
        <v>163</v>
      </c>
      <c r="B103" s="24" t="s">
        <v>164</v>
      </c>
      <c r="C103" s="28">
        <v>50</v>
      </c>
      <c r="D103" s="28">
        <v>50</v>
      </c>
      <c r="E103" s="28">
        <v>50</v>
      </c>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c r="BL103" s="26"/>
      <c r="BM103" s="26"/>
      <c r="BN103" s="26"/>
    </row>
    <row r="104" spans="1:66" s="22" customFormat="1" ht="62.4">
      <c r="A104" s="23" t="s">
        <v>165</v>
      </c>
      <c r="B104" s="24" t="s">
        <v>166</v>
      </c>
      <c r="C104" s="28">
        <v>150</v>
      </c>
      <c r="D104" s="28">
        <v>150</v>
      </c>
      <c r="E104" s="28">
        <v>150</v>
      </c>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row>
    <row r="105" spans="1:66" s="22" customFormat="1" ht="62.4">
      <c r="A105" s="23" t="s">
        <v>167</v>
      </c>
      <c r="B105" s="45" t="s">
        <v>168</v>
      </c>
      <c r="C105" s="28">
        <v>240</v>
      </c>
      <c r="D105" s="28">
        <v>0</v>
      </c>
      <c r="E105" s="28">
        <v>0</v>
      </c>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row>
    <row r="106" spans="1:66" s="22" customFormat="1" ht="124.5" customHeight="1">
      <c r="A106" s="46" t="s">
        <v>290</v>
      </c>
      <c r="B106" s="45" t="s">
        <v>291</v>
      </c>
      <c r="C106" s="28">
        <v>120</v>
      </c>
      <c r="D106" s="28">
        <v>0</v>
      </c>
      <c r="E106" s="28">
        <v>0</v>
      </c>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row>
    <row r="107" spans="1:66" s="22" customFormat="1" ht="62.4">
      <c r="A107" s="23" t="s">
        <v>169</v>
      </c>
      <c r="B107" s="45" t="s">
        <v>170</v>
      </c>
      <c r="C107" s="28">
        <f>134-72+2.8</f>
        <v>64.8</v>
      </c>
      <c r="D107" s="28">
        <v>134</v>
      </c>
      <c r="E107" s="28">
        <v>134</v>
      </c>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c r="BK107" s="26"/>
      <c r="BL107" s="26"/>
      <c r="BM107" s="26"/>
      <c r="BN107" s="26"/>
    </row>
    <row r="108" spans="1:66" s="22" customFormat="1" ht="62.4">
      <c r="A108" s="46" t="s">
        <v>292</v>
      </c>
      <c r="B108" s="45" t="s">
        <v>293</v>
      </c>
      <c r="C108" s="28">
        <v>9</v>
      </c>
      <c r="D108" s="28">
        <v>0</v>
      </c>
      <c r="E108" s="28">
        <v>0</v>
      </c>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row>
    <row r="109" spans="1:66" s="22" customFormat="1" ht="140.4">
      <c r="A109" s="23" t="s">
        <v>171</v>
      </c>
      <c r="B109" s="45" t="s">
        <v>268</v>
      </c>
      <c r="C109" s="28">
        <f>3648-1850-140+400</f>
        <v>2058</v>
      </c>
      <c r="D109" s="28">
        <v>3648</v>
      </c>
      <c r="E109" s="28">
        <v>3648</v>
      </c>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row>
    <row r="110" spans="1:66" s="8" customFormat="1" ht="18.75" customHeight="1">
      <c r="A110" s="14" t="s">
        <v>172</v>
      </c>
      <c r="B110" s="15" t="s">
        <v>173</v>
      </c>
      <c r="C110" s="16">
        <f>C111</f>
        <v>800</v>
      </c>
      <c r="D110" s="16">
        <f t="shared" ref="D110:E110" si="7">D111</f>
        <v>0</v>
      </c>
      <c r="E110" s="16">
        <f t="shared" si="7"/>
        <v>0</v>
      </c>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row>
    <row r="111" spans="1:66" s="8" customFormat="1" ht="15" customHeight="1">
      <c r="A111" s="19" t="s">
        <v>174</v>
      </c>
      <c r="B111" s="20" t="s">
        <v>175</v>
      </c>
      <c r="C111" s="21">
        <f>C112</f>
        <v>800</v>
      </c>
      <c r="D111" s="21">
        <f t="shared" ref="D111:E111" si="8">D112</f>
        <v>0</v>
      </c>
      <c r="E111" s="21">
        <f t="shared" si="8"/>
        <v>0</v>
      </c>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row>
    <row r="112" spans="1:66" s="22" customFormat="1" ht="15.6" customHeight="1">
      <c r="A112" s="23" t="s">
        <v>176</v>
      </c>
      <c r="B112" s="45" t="s">
        <v>177</v>
      </c>
      <c r="C112" s="28">
        <f>450+350</f>
        <v>800</v>
      </c>
      <c r="D112" s="28">
        <v>0</v>
      </c>
      <c r="E112" s="28">
        <v>0</v>
      </c>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c r="BK112" s="26"/>
      <c r="BL112" s="26"/>
      <c r="BM112" s="26"/>
      <c r="BN112" s="26"/>
    </row>
    <row r="113" spans="1:66" s="8" customFormat="1" ht="15" customHeight="1">
      <c r="A113" s="54" t="s">
        <v>178</v>
      </c>
      <c r="B113" s="55"/>
      <c r="C113" s="16">
        <f>C10</f>
        <v>697590.60000000009</v>
      </c>
      <c r="D113" s="16">
        <f>D10</f>
        <v>747559.8</v>
      </c>
      <c r="E113" s="16">
        <f>E10</f>
        <v>764413</v>
      </c>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row>
    <row r="114" spans="1:66" s="8" customFormat="1" ht="20.25" customHeight="1">
      <c r="A114" s="33" t="s">
        <v>179</v>
      </c>
      <c r="B114" s="34" t="s">
        <v>180</v>
      </c>
      <c r="C114" s="16">
        <f>C115+C155+C157</f>
        <v>2039885.8</v>
      </c>
      <c r="D114" s="16">
        <f>D115+D155+D157</f>
        <v>1330507.5000000002</v>
      </c>
      <c r="E114" s="16">
        <f>E115+E155+E157</f>
        <v>1178620.5</v>
      </c>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row>
    <row r="115" spans="1:66" s="8" customFormat="1" ht="31.2">
      <c r="A115" s="19" t="s">
        <v>181</v>
      </c>
      <c r="B115" s="20" t="s">
        <v>182</v>
      </c>
      <c r="C115" s="21">
        <f>C116+C120+C141+C150</f>
        <v>2039503</v>
      </c>
      <c r="D115" s="21">
        <f>D120+D141+D150+D116+D155+D157</f>
        <v>1330507.5000000002</v>
      </c>
      <c r="E115" s="21">
        <f>E120+E141+E150+E116+E155+E157</f>
        <v>1178620.5</v>
      </c>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row>
    <row r="116" spans="1:66" s="8" customFormat="1">
      <c r="A116" s="19" t="s">
        <v>183</v>
      </c>
      <c r="B116" s="20" t="s">
        <v>184</v>
      </c>
      <c r="C116" s="21">
        <f>C117+C119+C118</f>
        <v>266517.8</v>
      </c>
      <c r="D116" s="21">
        <f>D117+D119+D118</f>
        <v>191995.6</v>
      </c>
      <c r="E116" s="21">
        <f>E117+E119+E118</f>
        <v>215725.4</v>
      </c>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row>
    <row r="117" spans="1:66" s="22" customFormat="1" ht="31.2" hidden="1">
      <c r="A117" s="23" t="s">
        <v>185</v>
      </c>
      <c r="B117" s="24" t="s">
        <v>186</v>
      </c>
      <c r="C117" s="28"/>
      <c r="D117" s="28"/>
      <c r="E117" s="28"/>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row>
    <row r="118" spans="1:66" s="22" customFormat="1" ht="36" customHeight="1">
      <c r="A118" s="23" t="s">
        <v>187</v>
      </c>
      <c r="B118" s="24" t="s">
        <v>188</v>
      </c>
      <c r="C118" s="28">
        <v>9230</v>
      </c>
      <c r="D118" s="28">
        <v>0</v>
      </c>
      <c r="E118" s="28">
        <v>0</v>
      </c>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row>
    <row r="119" spans="1:66" s="22" customFormat="1" ht="46.8">
      <c r="A119" s="23" t="s">
        <v>189</v>
      </c>
      <c r="B119" s="24" t="s">
        <v>190</v>
      </c>
      <c r="C119" s="28">
        <v>257287.8</v>
      </c>
      <c r="D119" s="28">
        <v>191995.6</v>
      </c>
      <c r="E119" s="28">
        <v>215725.4</v>
      </c>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row>
    <row r="120" spans="1:66" s="8" customFormat="1" ht="31.2">
      <c r="A120" s="19" t="s">
        <v>191</v>
      </c>
      <c r="B120" s="20" t="s">
        <v>192</v>
      </c>
      <c r="C120" s="35">
        <f>SUM(C121:C140)</f>
        <v>1139641.7</v>
      </c>
      <c r="D120" s="35">
        <f>SUM(D121:D140)</f>
        <v>494541.7</v>
      </c>
      <c r="E120" s="35">
        <f>SUM(E121:E140)</f>
        <v>317657.09999999998</v>
      </c>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row>
    <row r="121" spans="1:66" s="8" customFormat="1" ht="93.6" hidden="1">
      <c r="A121" s="23" t="s">
        <v>193</v>
      </c>
      <c r="B121" s="36" t="s">
        <v>194</v>
      </c>
      <c r="C121" s="37"/>
      <c r="D121" s="37"/>
      <c r="E121" s="37"/>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row>
    <row r="122" spans="1:66" s="8" customFormat="1" ht="31.2">
      <c r="A122" s="23" t="s">
        <v>195</v>
      </c>
      <c r="B122" s="36" t="s">
        <v>196</v>
      </c>
      <c r="C122" s="37">
        <v>98306.6</v>
      </c>
      <c r="D122" s="37">
        <v>55080</v>
      </c>
      <c r="E122" s="37">
        <v>22934</v>
      </c>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row>
    <row r="123" spans="1:66" s="8" customFormat="1" ht="79.2" customHeight="1">
      <c r="A123" s="23" t="s">
        <v>193</v>
      </c>
      <c r="B123" s="36" t="s">
        <v>197</v>
      </c>
      <c r="C123" s="37">
        <v>0</v>
      </c>
      <c r="D123" s="37">
        <v>4809</v>
      </c>
      <c r="E123" s="37">
        <v>0</v>
      </c>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row>
    <row r="124" spans="1:66" s="8" customFormat="1" ht="61.2" customHeight="1">
      <c r="A124" s="23" t="s">
        <v>198</v>
      </c>
      <c r="B124" s="36" t="s">
        <v>199</v>
      </c>
      <c r="C124" s="37">
        <v>0</v>
      </c>
      <c r="D124" s="37">
        <v>9291.5</v>
      </c>
      <c r="E124" s="37">
        <v>0</v>
      </c>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row>
    <row r="125" spans="1:66" s="8" customFormat="1" ht="62.4" hidden="1">
      <c r="A125" s="23" t="s">
        <v>200</v>
      </c>
      <c r="B125" s="36" t="s">
        <v>201</v>
      </c>
      <c r="C125" s="37"/>
      <c r="D125" s="37"/>
      <c r="E125" s="37"/>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row>
    <row r="126" spans="1:66" s="8" customFormat="1" ht="46.8" hidden="1">
      <c r="A126" s="23" t="s">
        <v>202</v>
      </c>
      <c r="B126" s="36" t="s">
        <v>203</v>
      </c>
      <c r="C126" s="37"/>
      <c r="D126" s="37"/>
      <c r="E126" s="37"/>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row>
    <row r="127" spans="1:66" s="8" customFormat="1" ht="31.2" hidden="1">
      <c r="A127" s="23" t="s">
        <v>204</v>
      </c>
      <c r="B127" s="36" t="s">
        <v>205</v>
      </c>
      <c r="C127" s="37"/>
      <c r="D127" s="37"/>
      <c r="E127" s="37"/>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row>
    <row r="128" spans="1:66" s="8" customFormat="1" ht="46.8">
      <c r="A128" s="23" t="s">
        <v>206</v>
      </c>
      <c r="B128" s="36" t="s">
        <v>269</v>
      </c>
      <c r="C128" s="37">
        <v>25997.3</v>
      </c>
      <c r="D128" s="37">
        <v>0</v>
      </c>
      <c r="E128" s="37">
        <v>0</v>
      </c>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row>
    <row r="129" spans="1:66" s="8" customFormat="1" ht="31.2">
      <c r="A129" s="23" t="s">
        <v>264</v>
      </c>
      <c r="B129" s="36" t="s">
        <v>265</v>
      </c>
      <c r="C129" s="37">
        <v>10712.9</v>
      </c>
      <c r="D129" s="37">
        <v>0</v>
      </c>
      <c r="E129" s="37">
        <v>0</v>
      </c>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row>
    <row r="130" spans="1:66" s="8" customFormat="1" ht="46.8">
      <c r="A130" s="23" t="s">
        <v>207</v>
      </c>
      <c r="B130" s="38" t="s">
        <v>208</v>
      </c>
      <c r="C130" s="37">
        <v>17678.099999999999</v>
      </c>
      <c r="D130" s="37">
        <v>17585.099999999999</v>
      </c>
      <c r="E130" s="37">
        <v>16554.400000000001</v>
      </c>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row>
    <row r="131" spans="1:66" s="8" customFormat="1" ht="62.4" customHeight="1">
      <c r="A131" s="23" t="s">
        <v>209</v>
      </c>
      <c r="B131" s="38" t="s">
        <v>210</v>
      </c>
      <c r="C131" s="37">
        <v>0</v>
      </c>
      <c r="D131" s="37">
        <v>50700.7</v>
      </c>
      <c r="E131" s="37">
        <v>0</v>
      </c>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row>
    <row r="132" spans="1:66" s="39" customFormat="1" ht="31.2">
      <c r="A132" s="40" t="s">
        <v>211</v>
      </c>
      <c r="B132" s="38" t="s">
        <v>212</v>
      </c>
      <c r="C132" s="37">
        <v>0</v>
      </c>
      <c r="D132" s="37">
        <v>677.7</v>
      </c>
      <c r="E132" s="37">
        <v>677.7</v>
      </c>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row>
    <row r="133" spans="1:66" s="39" customFormat="1" ht="31.2" hidden="1">
      <c r="A133" s="40" t="s">
        <v>213</v>
      </c>
      <c r="B133" s="38" t="s">
        <v>214</v>
      </c>
      <c r="C133" s="37">
        <v>0</v>
      </c>
      <c r="D133" s="37">
        <v>0</v>
      </c>
      <c r="E133" s="37">
        <v>0</v>
      </c>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row>
    <row r="134" spans="1:66" s="39" customFormat="1">
      <c r="A134" s="40" t="s">
        <v>215</v>
      </c>
      <c r="B134" s="38" t="s">
        <v>270</v>
      </c>
      <c r="C134" s="37">
        <v>3617</v>
      </c>
      <c r="D134" s="37">
        <v>0</v>
      </c>
      <c r="E134" s="37">
        <v>4202.5</v>
      </c>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row>
    <row r="135" spans="1:66" s="8" customFormat="1" ht="31.2">
      <c r="A135" s="23" t="s">
        <v>216</v>
      </c>
      <c r="B135" s="36" t="s">
        <v>217</v>
      </c>
      <c r="C135" s="37">
        <v>5913</v>
      </c>
      <c r="D135" s="37">
        <v>5690.3</v>
      </c>
      <c r="E135" s="37">
        <v>5463.5</v>
      </c>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row>
    <row r="136" spans="1:66" s="8" customFormat="1" ht="46.8">
      <c r="A136" s="23" t="s">
        <v>218</v>
      </c>
      <c r="B136" s="36" t="s">
        <v>219</v>
      </c>
      <c r="C136" s="37">
        <v>184.8</v>
      </c>
      <c r="D136" s="37">
        <v>0</v>
      </c>
      <c r="E136" s="37">
        <v>0</v>
      </c>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row>
    <row r="137" spans="1:66" s="8" customFormat="1" ht="31.2">
      <c r="A137" s="23" t="s">
        <v>220</v>
      </c>
      <c r="B137" s="36" t="s">
        <v>221</v>
      </c>
      <c r="C137" s="37">
        <v>319.5</v>
      </c>
      <c r="D137" s="37">
        <v>0</v>
      </c>
      <c r="E137" s="37">
        <v>0</v>
      </c>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row>
    <row r="138" spans="1:66" s="8" customFormat="1" ht="31.2">
      <c r="A138" s="23" t="s">
        <v>222</v>
      </c>
      <c r="B138" s="36" t="s">
        <v>223</v>
      </c>
      <c r="C138" s="37">
        <v>294189.5</v>
      </c>
      <c r="D138" s="37">
        <v>0</v>
      </c>
      <c r="E138" s="37">
        <v>138086.9</v>
      </c>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row>
    <row r="139" spans="1:66" s="8" customFormat="1" ht="31.2">
      <c r="A139" s="23" t="s">
        <v>224</v>
      </c>
      <c r="B139" s="36" t="s">
        <v>225</v>
      </c>
      <c r="C139" s="37">
        <v>0</v>
      </c>
      <c r="D139" s="37">
        <v>12000</v>
      </c>
      <c r="E139" s="37">
        <v>0</v>
      </c>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row>
    <row r="140" spans="1:66" s="8" customFormat="1">
      <c r="A140" s="47" t="s">
        <v>226</v>
      </c>
      <c r="B140" s="48" t="s">
        <v>227</v>
      </c>
      <c r="C140" s="37">
        <v>682723</v>
      </c>
      <c r="D140" s="37">
        <v>338707.4</v>
      </c>
      <c r="E140" s="37">
        <v>129738.1</v>
      </c>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row>
    <row r="141" spans="1:66" s="8" customFormat="1">
      <c r="A141" s="19" t="s">
        <v>228</v>
      </c>
      <c r="B141" s="20" t="s">
        <v>229</v>
      </c>
      <c r="C141" s="35">
        <f>SUM(C142:C149)</f>
        <v>603444.60000000009</v>
      </c>
      <c r="D141" s="35">
        <f t="shared" ref="D141:E141" si="9">SUM(D142:D149)</f>
        <v>643970.20000000007</v>
      </c>
      <c r="E141" s="35">
        <f t="shared" si="9"/>
        <v>645238</v>
      </c>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row>
    <row r="142" spans="1:66" s="22" customFormat="1" ht="33.6" customHeight="1">
      <c r="A142" s="23" t="s">
        <v>230</v>
      </c>
      <c r="B142" s="24" t="s">
        <v>231</v>
      </c>
      <c r="C142" s="37">
        <v>558420.5</v>
      </c>
      <c r="D142" s="37">
        <v>595511</v>
      </c>
      <c r="E142" s="37">
        <v>596451.80000000005</v>
      </c>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row>
    <row r="143" spans="1:66" s="22" customFormat="1" ht="46.8">
      <c r="A143" s="23" t="s">
        <v>232</v>
      </c>
      <c r="B143" s="24" t="s">
        <v>233</v>
      </c>
      <c r="C143" s="37">
        <v>5.5</v>
      </c>
      <c r="D143" s="37">
        <v>36.4</v>
      </c>
      <c r="E143" s="37">
        <v>5.4</v>
      </c>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row>
    <row r="144" spans="1:66" s="22" customFormat="1" ht="93.6" hidden="1">
      <c r="A144" s="23" t="s">
        <v>234</v>
      </c>
      <c r="B144" s="24" t="s">
        <v>235</v>
      </c>
      <c r="C144" s="37"/>
      <c r="D144" s="37"/>
      <c r="E144" s="37"/>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row>
    <row r="145" spans="1:66" s="22" customFormat="1" ht="62.4" hidden="1">
      <c r="A145" s="23" t="s">
        <v>236</v>
      </c>
      <c r="B145" s="24" t="s">
        <v>237</v>
      </c>
      <c r="C145" s="37"/>
      <c r="D145" s="37"/>
      <c r="E145" s="37"/>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row>
    <row r="146" spans="1:66" s="22" customFormat="1" ht="62.4">
      <c r="A146" s="23" t="s">
        <v>238</v>
      </c>
      <c r="B146" s="24" t="s">
        <v>239</v>
      </c>
      <c r="C146" s="37">
        <v>3423.8</v>
      </c>
      <c r="D146" s="37">
        <v>3347</v>
      </c>
      <c r="E146" s="37">
        <v>3407.6</v>
      </c>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row>
    <row r="147" spans="1:66" s="22" customFormat="1" ht="93.6">
      <c r="A147" s="23" t="s">
        <v>240</v>
      </c>
      <c r="B147" s="24" t="s">
        <v>241</v>
      </c>
      <c r="C147" s="37">
        <v>36208.400000000001</v>
      </c>
      <c r="D147" s="37">
        <v>39667.300000000003</v>
      </c>
      <c r="E147" s="37">
        <v>39964.699999999997</v>
      </c>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row>
    <row r="148" spans="1:66" s="22" customFormat="1" ht="30.75" customHeight="1">
      <c r="A148" s="23" t="s">
        <v>242</v>
      </c>
      <c r="B148" s="24" t="s">
        <v>243</v>
      </c>
      <c r="C148" s="37">
        <v>4030.4</v>
      </c>
      <c r="D148" s="37">
        <v>4052.5</v>
      </c>
      <c r="E148" s="37">
        <v>4052.5</v>
      </c>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row>
    <row r="149" spans="1:66" s="22" customFormat="1" ht="18" customHeight="1">
      <c r="A149" s="23" t="s">
        <v>271</v>
      </c>
      <c r="B149" s="24" t="s">
        <v>272</v>
      </c>
      <c r="C149" s="37">
        <v>1356</v>
      </c>
      <c r="D149" s="37">
        <v>1356</v>
      </c>
      <c r="E149" s="37">
        <v>1356</v>
      </c>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row>
    <row r="150" spans="1:66" s="8" customFormat="1" ht="19.2" customHeight="1">
      <c r="A150" s="19" t="s">
        <v>244</v>
      </c>
      <c r="B150" s="20" t="s">
        <v>245</v>
      </c>
      <c r="C150" s="21">
        <f>C151+C152+C154+C153</f>
        <v>29898.899999999998</v>
      </c>
      <c r="D150" s="21">
        <f>D151+D152+D154+D153</f>
        <v>0</v>
      </c>
      <c r="E150" s="21">
        <f>E151+E152+E154+E153</f>
        <v>0</v>
      </c>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row>
    <row r="151" spans="1:66" s="8" customFormat="1" ht="62.4">
      <c r="A151" s="23" t="s">
        <v>246</v>
      </c>
      <c r="B151" s="24" t="s">
        <v>247</v>
      </c>
      <c r="C151" s="25">
        <v>25691.3</v>
      </c>
      <c r="D151" s="28">
        <v>0</v>
      </c>
      <c r="E151" s="28">
        <v>0</v>
      </c>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row>
    <row r="152" spans="1:66" s="8" customFormat="1" ht="124.8" hidden="1">
      <c r="A152" s="23" t="s">
        <v>248</v>
      </c>
      <c r="B152" s="24" t="s">
        <v>249</v>
      </c>
      <c r="C152" s="37">
        <v>0</v>
      </c>
      <c r="D152" s="37">
        <v>0</v>
      </c>
      <c r="E152" s="37">
        <v>0</v>
      </c>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row>
    <row r="153" spans="1:66" s="8" customFormat="1" ht="30.6" customHeight="1">
      <c r="A153" s="23" t="s">
        <v>250</v>
      </c>
      <c r="B153" s="24" t="s">
        <v>251</v>
      </c>
      <c r="C153" s="37">
        <v>200</v>
      </c>
      <c r="D153" s="37">
        <v>0</v>
      </c>
      <c r="E153" s="37">
        <v>0</v>
      </c>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row>
    <row r="154" spans="1:66" s="22" customFormat="1" ht="31.2">
      <c r="A154" s="23" t="s">
        <v>252</v>
      </c>
      <c r="B154" s="36" t="s">
        <v>253</v>
      </c>
      <c r="C154" s="28">
        <v>4007.6</v>
      </c>
      <c r="D154" s="28">
        <v>0</v>
      </c>
      <c r="E154" s="28">
        <v>0</v>
      </c>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row>
    <row r="155" spans="1:66" s="8" customFormat="1" ht="31.2">
      <c r="A155" s="19" t="s">
        <v>254</v>
      </c>
      <c r="B155" s="20" t="s">
        <v>255</v>
      </c>
      <c r="C155" s="21">
        <f>C156</f>
        <v>382.8</v>
      </c>
      <c r="D155" s="21">
        <f>D156</f>
        <v>0</v>
      </c>
      <c r="E155" s="21">
        <f>E156</f>
        <v>0</v>
      </c>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row>
    <row r="156" spans="1:66" s="8" customFormat="1" ht="46.8">
      <c r="A156" s="23" t="s">
        <v>256</v>
      </c>
      <c r="B156" s="24" t="s">
        <v>257</v>
      </c>
      <c r="C156" s="28">
        <v>382.8</v>
      </c>
      <c r="D156" s="28"/>
      <c r="E156" s="28"/>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row>
    <row r="157" spans="1:66" s="8" customFormat="1" hidden="1">
      <c r="A157" s="19" t="s">
        <v>258</v>
      </c>
      <c r="B157" s="20" t="s">
        <v>259</v>
      </c>
      <c r="C157" s="21">
        <f>C158</f>
        <v>0</v>
      </c>
      <c r="D157" s="21">
        <f>D158</f>
        <v>0</v>
      </c>
      <c r="E157" s="21">
        <f>E158</f>
        <v>0</v>
      </c>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row>
    <row r="158" spans="1:66" s="8" customFormat="1" ht="31.2" hidden="1">
      <c r="A158" s="23" t="s">
        <v>260</v>
      </c>
      <c r="B158" s="24" t="s">
        <v>261</v>
      </c>
      <c r="C158" s="25"/>
      <c r="D158" s="28"/>
      <c r="E158" s="28"/>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row>
    <row r="159" spans="1:66" s="8" customFormat="1">
      <c r="A159" s="54" t="s">
        <v>262</v>
      </c>
      <c r="B159" s="55"/>
      <c r="C159" s="16">
        <f>C114</f>
        <v>2039885.8</v>
      </c>
      <c r="D159" s="16">
        <f>D114</f>
        <v>1330507.5000000002</v>
      </c>
      <c r="E159" s="16">
        <f>E114</f>
        <v>1178620.5</v>
      </c>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row>
    <row r="160" spans="1:66" s="8" customFormat="1" ht="27.75" customHeight="1">
      <c r="A160" s="52" t="s">
        <v>263</v>
      </c>
      <c r="B160" s="53"/>
      <c r="C160" s="41">
        <f>C113+C114</f>
        <v>2737476.4000000004</v>
      </c>
      <c r="D160" s="41">
        <f>D113+D114</f>
        <v>2078067.3000000003</v>
      </c>
      <c r="E160" s="41">
        <f>E113+E114</f>
        <v>1943033.5</v>
      </c>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row>
    <row r="162" spans="4:6">
      <c r="D162" s="4"/>
      <c r="E162" s="4"/>
    </row>
    <row r="163" spans="4:6">
      <c r="D163" s="4"/>
      <c r="E163" s="4"/>
      <c r="F163" s="4"/>
    </row>
  </sheetData>
  <mergeCells count="9">
    <mergeCell ref="C1:E1"/>
    <mergeCell ref="C2:E2"/>
    <mergeCell ref="A4:E4"/>
    <mergeCell ref="A160:B160"/>
    <mergeCell ref="A113:B113"/>
    <mergeCell ref="A6:A8"/>
    <mergeCell ref="B6:B8"/>
    <mergeCell ref="A159:B159"/>
    <mergeCell ref="C6:E7"/>
  </mergeCells>
  <pageMargins left="0.98425196850393704" right="0.39370078740157483" top="0.39370078740157483" bottom="0.39370078740157483" header="0.27559055118110237" footer="0"/>
  <pageSetup paperSize="9" scale="60" fitToHeight="5" orientation="portrait" r:id="rId1"/>
  <rowBreaks count="1" manualBreakCount="1">
    <brk id="19" max="4" man="1"/>
  </rowBreaks>
  <ignoredErrors>
    <ignoredError sqref="C41" formula="1"/>
  </ignoredErrors>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2025-2027</vt:lpstr>
      <vt:lpstr>'2025-2027'!Область_печати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bov</dc:creator>
  <cp:lastModifiedBy>mea</cp:lastModifiedBy>
  <cp:lastPrinted>2026-01-12T15:30:14Z</cp:lastPrinted>
  <dcterms:created xsi:type="dcterms:W3CDTF">2025-06-03T05:46:24Z</dcterms:created>
  <dcterms:modified xsi:type="dcterms:W3CDTF">2026-01-12T15:31:03Z</dcterms:modified>
</cp:coreProperties>
</file>